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blazz\Desktop\neki\"/>
    </mc:Choice>
  </mc:AlternateContent>
  <xr:revisionPtr revIDLastSave="0" documentId="13_ncr:1_{F9364EE6-9463-41E8-8D5E-494888BA1D4A}" xr6:coauthVersionLast="47" xr6:coauthVersionMax="47" xr10:uidLastSave="{00000000-0000-0000-0000-000000000000}"/>
  <bookViews>
    <workbookView xWindow="-120" yWindow="-120" windowWidth="38640" windowHeight="21120" tabRatio="890" xr2:uid="{CE606F99-8AAD-49E6-8B6A-71F899969F35}"/>
  </bookViews>
  <sheets>
    <sheet name="popis" sheetId="25" r:id="rId1"/>
  </sheets>
  <definedNames>
    <definedName name="_xlnm.Print_Area" localSheetId="0">popis!$B$2:$I$666</definedName>
    <definedName name="_xlnm.Print_Titles" localSheetId="0">popis!$10:$10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4" i="25" l="1"/>
  <c r="D653" i="25"/>
  <c r="D652" i="25"/>
  <c r="D651" i="25"/>
  <c r="D650" i="25"/>
  <c r="H639" i="25"/>
  <c r="F637" i="25"/>
  <c r="H637" i="25" s="1"/>
  <c r="H633" i="25"/>
  <c r="H631" i="25"/>
  <c r="H629" i="25"/>
  <c r="H627" i="25"/>
  <c r="H625" i="25"/>
  <c r="H623" i="25"/>
  <c r="H621" i="25"/>
  <c r="F619" i="25"/>
  <c r="H619" i="25" s="1"/>
  <c r="H617" i="25"/>
  <c r="H615" i="25"/>
  <c r="H613" i="25"/>
  <c r="H611" i="25"/>
  <c r="H609" i="25"/>
  <c r="H607" i="25"/>
  <c r="H605" i="25"/>
  <c r="H603" i="25"/>
  <c r="F599" i="25"/>
  <c r="H599" i="25" s="1"/>
  <c r="H596" i="25"/>
  <c r="H592" i="25"/>
  <c r="H590" i="25"/>
  <c r="H586" i="25"/>
  <c r="H584" i="25"/>
  <c r="H583" i="25"/>
  <c r="H579" i="25"/>
  <c r="H571" i="25"/>
  <c r="F569" i="25"/>
  <c r="H569" i="25" s="1"/>
  <c r="F567" i="25"/>
  <c r="H567" i="25" s="1"/>
  <c r="F563" i="25"/>
  <c r="H563" i="25" s="1"/>
  <c r="F561" i="25"/>
  <c r="H561" i="25" s="1"/>
  <c r="F559" i="25"/>
  <c r="F565" i="25" s="1"/>
  <c r="H565" i="25" s="1"/>
  <c r="H557" i="25"/>
  <c r="F557" i="25"/>
  <c r="B556" i="25"/>
  <c r="H551" i="25"/>
  <c r="H549" i="25"/>
  <c r="H547" i="25"/>
  <c r="H545" i="25"/>
  <c r="F543" i="25"/>
  <c r="H543" i="25" s="1"/>
  <c r="F541" i="25"/>
  <c r="H541" i="25" s="1"/>
  <c r="H539" i="25"/>
  <c r="H537" i="25"/>
  <c r="H535" i="25"/>
  <c r="H533" i="25"/>
  <c r="H531" i="25"/>
  <c r="F531" i="25"/>
  <c r="H529" i="25"/>
  <c r="F527" i="25"/>
  <c r="H527" i="25" s="1"/>
  <c r="H525" i="25"/>
  <c r="F523" i="25"/>
  <c r="H523" i="25" s="1"/>
  <c r="F515" i="25"/>
  <c r="H515" i="25" s="1"/>
  <c r="H514" i="25"/>
  <c r="H510" i="25"/>
  <c r="H509" i="25"/>
  <c r="H505" i="25" s="1"/>
  <c r="H648" i="25" s="1"/>
  <c r="H502" i="25"/>
  <c r="H500" i="25"/>
  <c r="F500" i="25"/>
  <c r="H499" i="25"/>
  <c r="F499" i="25"/>
  <c r="H496" i="25"/>
  <c r="H495" i="25"/>
  <c r="H491" i="25"/>
  <c r="H490" i="25"/>
  <c r="H488" i="25"/>
  <c r="H486" i="25"/>
  <c r="H484" i="25"/>
  <c r="H479" i="25"/>
  <c r="F478" i="25"/>
  <c r="H478" i="25" s="1"/>
  <c r="H475" i="25"/>
  <c r="H467" i="25"/>
  <c r="F467" i="25"/>
  <c r="H465" i="25"/>
  <c r="F465" i="25"/>
  <c r="F453" i="25"/>
  <c r="F457" i="25" s="1"/>
  <c r="H457" i="25" s="1"/>
  <c r="B452" i="25"/>
  <c r="H446" i="25"/>
  <c r="F446" i="25"/>
  <c r="H444" i="25"/>
  <c r="H442" i="25"/>
  <c r="F440" i="25"/>
  <c r="H440" i="25" s="1"/>
  <c r="F438" i="25"/>
  <c r="H438" i="25" s="1"/>
  <c r="F436" i="25"/>
  <c r="H436" i="25" s="1"/>
  <c r="H434" i="25"/>
  <c r="H432" i="25"/>
  <c r="F432" i="25"/>
  <c r="H430" i="25"/>
  <c r="H426" i="25"/>
  <c r="H424" i="25"/>
  <c r="H422" i="25"/>
  <c r="F416" i="25"/>
  <c r="F420" i="25" s="1"/>
  <c r="H420" i="25" s="1"/>
  <c r="H414" i="25"/>
  <c r="F410" i="25"/>
  <c r="F412" i="25" s="1"/>
  <c r="H408" i="25"/>
  <c r="F408" i="25"/>
  <c r="F400" i="25"/>
  <c r="H400" i="25" s="1"/>
  <c r="H390" i="25" s="1"/>
  <c r="G648" i="25" s="1"/>
  <c r="H399" i="25"/>
  <c r="H395" i="25"/>
  <c r="H394" i="25"/>
  <c r="H387" i="25"/>
  <c r="H385" i="25"/>
  <c r="H382" i="25"/>
  <c r="F382" i="25"/>
  <c r="H378" i="25"/>
  <c r="H374" i="25"/>
  <c r="H370" i="25"/>
  <c r="F366" i="25"/>
  <c r="F369" i="25" s="1"/>
  <c r="H369" i="25" s="1"/>
  <c r="F358" i="25"/>
  <c r="H358" i="25" s="1"/>
  <c r="F356" i="25"/>
  <c r="H356" i="25" s="1"/>
  <c r="H354" i="25"/>
  <c r="F354" i="25"/>
  <c r="B353" i="25"/>
  <c r="F348" i="25"/>
  <c r="H348" i="25" s="1"/>
  <c r="F346" i="25"/>
  <c r="H346" i="25" s="1"/>
  <c r="H344" i="25"/>
  <c r="F342" i="25"/>
  <c r="H342" i="25" s="1"/>
  <c r="F340" i="25"/>
  <c r="H340" i="25" s="1"/>
  <c r="F338" i="25"/>
  <c r="H338" i="25" s="1"/>
  <c r="H336" i="25"/>
  <c r="H334" i="25"/>
  <c r="F334" i="25"/>
  <c r="H332" i="25"/>
  <c r="H328" i="25"/>
  <c r="H326" i="25"/>
  <c r="H324" i="25"/>
  <c r="H322" i="25"/>
  <c r="H320" i="25"/>
  <c r="H318" i="25"/>
  <c r="F318" i="25"/>
  <c r="H316" i="25"/>
  <c r="F312" i="25"/>
  <c r="H312" i="25" s="1"/>
  <c r="H310" i="25"/>
  <c r="H302" i="25"/>
  <c r="H301" i="25"/>
  <c r="H297" i="25" s="1"/>
  <c r="H295" i="25"/>
  <c r="H293" i="25"/>
  <c r="H290" i="25"/>
  <c r="F290" i="25"/>
  <c r="H286" i="25"/>
  <c r="H285" i="25"/>
  <c r="H284" i="25"/>
  <c r="H283" i="25"/>
  <c r="H279" i="25"/>
  <c r="H278" i="25"/>
  <c r="H277" i="25"/>
  <c r="H275" i="25"/>
  <c r="H273" i="25"/>
  <c r="H272" i="25"/>
  <c r="H270" i="25"/>
  <c r="H269" i="25"/>
  <c r="H267" i="25"/>
  <c r="H266" i="25"/>
  <c r="H265" i="25"/>
  <c r="H261" i="25"/>
  <c r="H260" i="25"/>
  <c r="H259" i="25"/>
  <c r="H258" i="25"/>
  <c r="F257" i="25"/>
  <c r="H257" i="25" s="1"/>
  <c r="F256" i="25"/>
  <c r="H256" i="25" s="1"/>
  <c r="H253" i="25"/>
  <c r="H252" i="25"/>
  <c r="F244" i="25"/>
  <c r="H244" i="25" s="1"/>
  <c r="F242" i="25"/>
  <c r="H242" i="25" s="1"/>
  <c r="F230" i="25"/>
  <c r="F240" i="25" s="1"/>
  <c r="H240" i="25" s="1"/>
  <c r="B229" i="25"/>
  <c r="H224" i="25"/>
  <c r="H222" i="25"/>
  <c r="F218" i="25"/>
  <c r="F291" i="25" s="1"/>
  <c r="H291" i="25" s="1"/>
  <c r="H216" i="25"/>
  <c r="H214" i="25"/>
  <c r="H212" i="25"/>
  <c r="H210" i="25"/>
  <c r="H208" i="25"/>
  <c r="F208" i="25"/>
  <c r="F206" i="25"/>
  <c r="H206" i="25" s="1"/>
  <c r="F204" i="25"/>
  <c r="H204" i="25" s="1"/>
  <c r="H202" i="25"/>
  <c r="H200" i="25"/>
  <c r="F200" i="25"/>
  <c r="H198" i="25"/>
  <c r="H194" i="25"/>
  <c r="H192" i="25"/>
  <c r="H190" i="25"/>
  <c r="H188" i="25"/>
  <c r="H186" i="25"/>
  <c r="F184" i="25"/>
  <c r="H184" i="25" s="1"/>
  <c r="H182" i="25"/>
  <c r="H180" i="25"/>
  <c r="H178" i="25"/>
  <c r="F178" i="25"/>
  <c r="H176" i="25"/>
  <c r="F176" i="25"/>
  <c r="F172" i="25"/>
  <c r="F174" i="25" s="1"/>
  <c r="H170" i="25"/>
  <c r="F161" i="25"/>
  <c r="H161" i="25" s="1"/>
  <c r="H160" i="25"/>
  <c r="H155" i="25"/>
  <c r="H154" i="25"/>
  <c r="H150" i="25" s="1"/>
  <c r="H147" i="25"/>
  <c r="H145" i="25"/>
  <c r="H143" i="25"/>
  <c r="F143" i="25"/>
  <c r="F142" i="25"/>
  <c r="H142" i="25" s="1"/>
  <c r="H139" i="25"/>
  <c r="H138" i="25"/>
  <c r="H134" i="25"/>
  <c r="H133" i="25"/>
  <c r="H131" i="25"/>
  <c r="H129" i="25"/>
  <c r="H127" i="25"/>
  <c r="H125" i="25"/>
  <c r="H124" i="25"/>
  <c r="H119" i="25"/>
  <c r="H118" i="25"/>
  <c r="H117" i="25"/>
  <c r="H116" i="25"/>
  <c r="F115" i="25"/>
  <c r="H115" i="25" s="1"/>
  <c r="F114" i="25"/>
  <c r="H114" i="25" s="1"/>
  <c r="H111" i="25"/>
  <c r="H110" i="25"/>
  <c r="F102" i="25"/>
  <c r="H102" i="25" s="1"/>
  <c r="F100" i="25"/>
  <c r="H100" i="25" s="1"/>
  <c r="F88" i="25"/>
  <c r="F98" i="25" s="1"/>
  <c r="H98" i="25" s="1"/>
  <c r="B87" i="25"/>
  <c r="F81" i="25"/>
  <c r="H81" i="25" s="1"/>
  <c r="H79" i="25"/>
  <c r="H77" i="25"/>
  <c r="H75" i="25"/>
  <c r="H73" i="25"/>
  <c r="H71" i="25"/>
  <c r="F69" i="25"/>
  <c r="H69" i="25" s="1"/>
  <c r="F67" i="25"/>
  <c r="H67" i="25" s="1"/>
  <c r="F65" i="25"/>
  <c r="H65" i="25" s="1"/>
  <c r="H63" i="25"/>
  <c r="F61" i="25"/>
  <c r="H61" i="25" s="1"/>
  <c r="H59" i="25"/>
  <c r="F57" i="25"/>
  <c r="H57" i="25" s="1"/>
  <c r="H55" i="25"/>
  <c r="H53" i="25"/>
  <c r="H51" i="25"/>
  <c r="H49" i="25"/>
  <c r="H47" i="25"/>
  <c r="F45" i="25"/>
  <c r="H45" i="25" s="1"/>
  <c r="H43" i="25"/>
  <c r="F41" i="25"/>
  <c r="H41" i="25" s="1"/>
  <c r="H39" i="25"/>
  <c r="H37" i="25"/>
  <c r="H28" i="25"/>
  <c r="H27" i="25"/>
  <c r="H26" i="25"/>
  <c r="F26" i="25"/>
  <c r="H25" i="25"/>
  <c r="H24" i="25"/>
  <c r="H23" i="25"/>
  <c r="H18" i="25"/>
  <c r="H17" i="25"/>
  <c r="H16" i="25"/>
  <c r="H635" i="25" l="1"/>
  <c r="E653" i="25" s="1"/>
  <c r="I653" i="25" s="1"/>
  <c r="H601" i="25"/>
  <c r="E652" i="25" s="1"/>
  <c r="I652" i="25" s="1"/>
  <c r="H573" i="25"/>
  <c r="H651" i="25" s="1"/>
  <c r="H469" i="25"/>
  <c r="G651" i="25" s="1"/>
  <c r="H350" i="25"/>
  <c r="F648" i="25"/>
  <c r="H12" i="25"/>
  <c r="E648" i="25" s="1"/>
  <c r="H104" i="25"/>
  <c r="E651" i="25" s="1"/>
  <c r="H517" i="25"/>
  <c r="H649" i="25" s="1"/>
  <c r="H31" i="25"/>
  <c r="E649" i="25" s="1"/>
  <c r="F196" i="25"/>
  <c r="H196" i="25" s="1"/>
  <c r="H174" i="25"/>
  <c r="F428" i="25"/>
  <c r="H428" i="25" s="1"/>
  <c r="H412" i="25"/>
  <c r="F232" i="25"/>
  <c r="H410" i="25"/>
  <c r="H453" i="25"/>
  <c r="H559" i="25"/>
  <c r="H553" i="25" s="1"/>
  <c r="H650" i="25" s="1"/>
  <c r="F455" i="25"/>
  <c r="F234" i="25"/>
  <c r="H234" i="25" s="1"/>
  <c r="F383" i="25"/>
  <c r="H383" i="25" s="1"/>
  <c r="H230" i="25"/>
  <c r="F236" i="25"/>
  <c r="H236" i="25" s="1"/>
  <c r="F314" i="25"/>
  <c r="H416" i="25"/>
  <c r="F459" i="25"/>
  <c r="H459" i="25" s="1"/>
  <c r="H172" i="25"/>
  <c r="H88" i="25"/>
  <c r="F92" i="25"/>
  <c r="H92" i="25" s="1"/>
  <c r="H218" i="25"/>
  <c r="F90" i="25"/>
  <c r="F418" i="25"/>
  <c r="H418" i="25" s="1"/>
  <c r="F220" i="25"/>
  <c r="H220" i="25" s="1"/>
  <c r="F94" i="25"/>
  <c r="H94" i="25" s="1"/>
  <c r="F463" i="25"/>
  <c r="H463" i="25" s="1"/>
  <c r="H366" i="25"/>
  <c r="H656" i="25" l="1"/>
  <c r="H658" i="25" s="1"/>
  <c r="H660" i="25" s="1"/>
  <c r="H402" i="25"/>
  <c r="G649" i="25" s="1"/>
  <c r="I648" i="25"/>
  <c r="H164" i="25"/>
  <c r="H360" i="25"/>
  <c r="F330" i="25"/>
  <c r="H330" i="25" s="1"/>
  <c r="H314" i="25"/>
  <c r="H304" i="25" s="1"/>
  <c r="H246" i="25" s="1"/>
  <c r="F651" i="25" s="1"/>
  <c r="I651" i="25" s="1"/>
  <c r="F461" i="25"/>
  <c r="H461" i="25" s="1"/>
  <c r="H455" i="25"/>
  <c r="H449" i="25" s="1"/>
  <c r="G650" i="25" s="1"/>
  <c r="G656" i="25" s="1"/>
  <c r="F96" i="25"/>
  <c r="H96" i="25" s="1"/>
  <c r="H84" i="25" s="1"/>
  <c r="E650" i="25" s="1"/>
  <c r="H90" i="25"/>
  <c r="H232" i="25"/>
  <c r="H226" i="25" s="1"/>
  <c r="F650" i="25" s="1"/>
  <c r="F238" i="25"/>
  <c r="H238" i="25" s="1"/>
  <c r="I650" i="25" l="1"/>
  <c r="G658" i="25"/>
  <c r="G660" i="25" s="1"/>
  <c r="F649" i="25"/>
  <c r="F656" i="25" l="1"/>
  <c r="I649" i="25"/>
  <c r="G643" i="25" l="1"/>
  <c r="H643" i="25" s="1"/>
  <c r="H641" i="25" s="1"/>
  <c r="E654" i="25" s="1"/>
  <c r="F658" i="25"/>
  <c r="F660" i="25" s="1"/>
  <c r="I654" i="25" l="1"/>
  <c r="I656" i="25" s="1"/>
  <c r="E656" i="25"/>
  <c r="E658" i="25" l="1"/>
  <c r="E660" i="25" s="1"/>
  <c r="I658" i="25"/>
  <c r="I660" i="25" s="1"/>
</calcChain>
</file>

<file path=xl/sharedStrings.xml><?xml version="1.0" encoding="utf-8"?>
<sst xmlns="http://schemas.openxmlformats.org/spreadsheetml/2006/main" count="963" uniqueCount="262">
  <si>
    <t>Postavka</t>
  </si>
  <si>
    <t>Količina</t>
  </si>
  <si>
    <t>Opis postavke</t>
  </si>
  <si>
    <t>Opomba postavke</t>
  </si>
  <si>
    <t>Normativ</t>
  </si>
  <si>
    <t xml:space="preserve">Enota </t>
  </si>
  <si>
    <t>Cena za enoto</t>
  </si>
  <si>
    <t>1 PREDDELA</t>
  </si>
  <si>
    <t>1.1 Geodetska dela</t>
  </si>
  <si>
    <t>2 ZEMELJSKA DELA IN TEMELJENJE</t>
  </si>
  <si>
    <t>PREDDELA SKUPAJ:</t>
  </si>
  <si>
    <t>ZEMELJSKA DELA IN TEMELJENJE SKUPAJ:</t>
  </si>
  <si>
    <t>TUJE STORITVE SKUPAJ:</t>
  </si>
  <si>
    <t>Cena skupaj</t>
  </si>
  <si>
    <t>Projekt:</t>
  </si>
  <si>
    <t>Načrt:</t>
  </si>
  <si>
    <t>kos</t>
  </si>
  <si>
    <t>m2</t>
  </si>
  <si>
    <t>m1</t>
  </si>
  <si>
    <t>m3</t>
  </si>
  <si>
    <t>ura</t>
  </si>
  <si>
    <t>NEPREDVIDENA DELA SKUPAJ:</t>
  </si>
  <si>
    <t>1.2 Ostala dela</t>
  </si>
  <si>
    <t>ZAKLJUČNA DELA SKUPAJ:</t>
  </si>
  <si>
    <t>Razna nepredvidena dela, ki se pojavijo v času izvajanja gradnje (10% od vseh del)</t>
  </si>
  <si>
    <t>Sestavil:</t>
  </si>
  <si>
    <t>Lokacija:</t>
  </si>
  <si>
    <t>ur</t>
  </si>
  <si>
    <t>kpl</t>
  </si>
  <si>
    <t>OPOMBA:</t>
  </si>
  <si>
    <t>STROJNA DELA SKUPAJ:</t>
  </si>
  <si>
    <t>kom</t>
  </si>
  <si>
    <t>1.1.1</t>
  </si>
  <si>
    <t>1.2.2</t>
  </si>
  <si>
    <t>4.1</t>
  </si>
  <si>
    <t>4.2</t>
  </si>
  <si>
    <t>4.3</t>
  </si>
  <si>
    <t>4.4</t>
  </si>
  <si>
    <t>4.5</t>
  </si>
  <si>
    <t>4.6</t>
  </si>
  <si>
    <t>5.1</t>
  </si>
  <si>
    <t>5.2</t>
  </si>
  <si>
    <t>6.1</t>
  </si>
  <si>
    <t xml:space="preserve">ves vgrajeni material mora biti I. kvalitete ter izdelan po SIST, ISO ali DIN standardih oz. mora imeti veljavni atest. </t>
  </si>
  <si>
    <t>PZI</t>
  </si>
  <si>
    <t>1.1.2</t>
  </si>
  <si>
    <t>1.2.1</t>
  </si>
  <si>
    <t>1.2.3</t>
  </si>
  <si>
    <t>1.2.4</t>
  </si>
  <si>
    <t>Upoštevan potrebni opaž za dolžino 8 metrov</t>
  </si>
  <si>
    <t>št. Načrta:</t>
  </si>
  <si>
    <t>m</t>
  </si>
  <si>
    <t>1.1.3</t>
  </si>
  <si>
    <t>1.2.5</t>
  </si>
  <si>
    <t>1.2.6</t>
  </si>
  <si>
    <t>Opomba: izkopi in zasipi se obračunavajo v raščenem in utrjenem stanju. Za opremo se v ceno vračuna dobava, skladiščenje, dostava in vgradnja.</t>
  </si>
  <si>
    <t>2.1 Načrt vodovoda</t>
  </si>
  <si>
    <t xml:space="preserve">Zakoličba trase vodovoda, s strani pooblaščenega geodeta, z lesenimi količki 4 x 4 cm ter vpisano številko profila in stacionažo na leseni tablici, vključno z zavarovanjem s trikotnikom iz letev 2,5 x 2,5 cm na količkih. Izdelava zapisnika o zakoličbi vodovoda.
</t>
  </si>
  <si>
    <t xml:space="preserve">Rezanje asfaltnih površin ne glede na sestavo, debeline do 15 cm.
</t>
  </si>
  <si>
    <t xml:space="preserve">Rušenje asfaltnih površin ne glede na setavo, debeline do 15 cm, z nakladanjem in transportom na deponijo, razkladanje, upoštevani tudi stroški deponije.
</t>
  </si>
  <si>
    <t xml:space="preserve">Dobava in postavitev opaža za vertikalno razpiranje gradbene jame oz. rova pri globini nad 1 m, kampadno v dolžini 6,0 m.  Opaž se večkrat uporabi.  Upoštevana celotna površina opaža.
</t>
  </si>
  <si>
    <t xml:space="preserve">Nakladanje in odvoz zemljine iz izkopa na trajno deponijo z razprostiranjem. Pridobivanje evidenčnih listov odvečnega materiala.
</t>
  </si>
  <si>
    <t xml:space="preserve">Planum naravnih temeljnih tal v težki zemljini, ročno planiranje in strojno utrjevanje dna gradbene jame v točnosti +- 3cm.
</t>
  </si>
  <si>
    <t xml:space="preserve">Dobava in vgraditev peščenega materiala granulacije 0 do 8 mm s komprimacijo, v coni cevovoda v debelini 30 cm nad temenom, s komprimacijo v plasteh po 20 cm, zbitost 95% po proctorju, vključno z nabavo in transportom materiala.
</t>
  </si>
  <si>
    <t xml:space="preserve">Zasipanje kanala izven cone cevovoda iz naravno pridobljenega prodno peščenega nasipnega materiala v plasteh d=20 cm in komprimacijo do stopnje 95% po proctorju, vključno z nabavo in transportom materiala.
</t>
  </si>
  <si>
    <t xml:space="preserve">Postavitev drogov z oznakami zasunov,podzemnih hidrantov zračnikov... Drog je iz jeklenih cevi fi 2" višine 2.25. m (temeljen v bet. bloku 40/40/80 cm iz C12/15). Drog mora biti antikorozijsko zaščiten. Montaža in dobava označevalne tablice.
</t>
  </si>
  <si>
    <t xml:space="preserve">Dobava in montaža označevalni tablic za zasune javnega omrežja, hidranti, .. Skladno s DIN 4066
</t>
  </si>
  <si>
    <t xml:space="preserve">Dobava in polaganje PVC opozorilnega traku z napisom POZOR VODOVOD.
</t>
  </si>
  <si>
    <t xml:space="preserve">Dobava in vgrajevanje betona C 12/15 v nearmirane konstrukcije; z vsemi pomožnimi deli in prenosi do mesta vgraditve za hidrante in vozlišča.
</t>
  </si>
  <si>
    <t xml:space="preserve">Izdelava sidrnih blokov po detajlu za stabilizacijo vodovoda cca 0,5m3/kos.
</t>
  </si>
  <si>
    <t xml:space="preserve">Prerez obstoječega cevovoda z izvedbo navezave. Upoštevati objave o ispadu oskrbe.
</t>
  </si>
  <si>
    <t xml:space="preserve">Sondažni izkop in zasip za ugotovitev točnega poteka obstoječega vodovoda.
</t>
  </si>
  <si>
    <t>Sidrni spoj</t>
  </si>
  <si>
    <t xml:space="preserve">Dobava, transport, raznos in montaža LŽ armatur, vključno s tesnilnim materialom (prirobnična tesnila s profilom in jeklenim obročem), vgradnimi garniturami, nerjavnimi vijaki in  cestnimi kapami. Zunanja in notranja zaščita z epoksi barvo min 250μm). NP 16 bar.
</t>
  </si>
  <si>
    <t xml:space="preserve">Izvedba vseh potrebnih del pri izvedbi križanja vodovoda z obstoječim komunalnim vodom vključno z potrebnim zavarovanjem.
</t>
  </si>
  <si>
    <t xml:space="preserve">Zaščita obstoječega vodovoda v času gradnje v bližini predvidenega vodovoda po navodilih upravljalca.
</t>
  </si>
  <si>
    <t xml:space="preserve">Izdelava načrta PID-a v 3 izvodih.
</t>
  </si>
  <si>
    <t xml:space="preserve">Izdelava načrta NOV-a v 3 izvodih.
</t>
  </si>
  <si>
    <t xml:space="preserve">Analiza vzorca pitne vode s strani pooblaščene organizacije.
</t>
  </si>
  <si>
    <t xml:space="preserve">Čiščenje trase po končanih delih (ocena, obračun po dejanskih stroških).
</t>
  </si>
  <si>
    <t xml:space="preserve">Kataster položenih vodov in objektov. Geodetska spremljava del.
</t>
  </si>
  <si>
    <t>2.1 Cevovodi</t>
  </si>
  <si>
    <t>2.1.3</t>
  </si>
  <si>
    <t>2.1.4</t>
  </si>
  <si>
    <t>2.1.5</t>
  </si>
  <si>
    <t>2.1.7</t>
  </si>
  <si>
    <t>2.1.8</t>
  </si>
  <si>
    <t>2.1.9</t>
  </si>
  <si>
    <t>2.1.10</t>
  </si>
  <si>
    <t>2.1.13</t>
  </si>
  <si>
    <t>2.1.14</t>
  </si>
  <si>
    <t>2.1.15</t>
  </si>
  <si>
    <t>2.1.16</t>
  </si>
  <si>
    <t>2.1.18</t>
  </si>
  <si>
    <t>2.1.20</t>
  </si>
  <si>
    <t>2.1.21</t>
  </si>
  <si>
    <t>2.1.22</t>
  </si>
  <si>
    <t xml:space="preserve">Obsip armatur, zračnikov, zasunov z lomljencem D 8-32.
</t>
  </si>
  <si>
    <t>Prisotnos upravljalca</t>
  </si>
  <si>
    <t xml:space="preserve">obbetonirana, s podložno ploščo
</t>
  </si>
  <si>
    <t>2.1.1</t>
  </si>
  <si>
    <t>2.1.11</t>
  </si>
  <si>
    <t>2.1.12</t>
  </si>
  <si>
    <t xml:space="preserve">Ureditev provizorijev za prehod preko jarkov v času gradnje, v skladu s predpisi iz varstva pri gradbenem delu.
2x ploh (L=300cm, š=30cm, d=4,8cm)
2x deska (L=300cm, š=10cm, d=1,8cm)
8x tramič (L=120cm, š=4,8 x 4,8cm)
</t>
  </si>
  <si>
    <t>2.1.23</t>
  </si>
  <si>
    <t>2.1.24</t>
  </si>
  <si>
    <t>Opomba: kategorizacija izkopov povzeta po Tehnični specifikaciji TSG-211-002:2023 in TSG-212-002:2023</t>
  </si>
  <si>
    <t xml:space="preserve">Nadzor predstavnika upravljavca javnega vodovodnega sistema.
</t>
  </si>
  <si>
    <t xml:space="preserve">Pranje in dezinfekcija cevovoda po standardu SIST pr EN 805, ki ga izvede pristojna zdravstvena služba, s 5% režijskega pribitka za pomoč pri izvedbi.
</t>
  </si>
  <si>
    <t xml:space="preserve">Tlačna preizkušnja cevovoda izvedena po navodilih proizvajalca cevi in standardu pr EN 805. Tlačno preizkušnjo prevzameta odgovorni nadzornik in pooblaščeni predstavnik upravljavca javnega vodovoda, o čemer se naredi zapisnik.
</t>
  </si>
  <si>
    <t xml:space="preserve">Geodetski posnetek zgrajenega vodovoda pri odprtem jarku z izrisom vodovodnih armatur in fazonskih kosov, izdelanega po predpisih geodetske stroke in navodilih upravljavca vodovoda, vključno z izdelavo geodetskega načrta izvedenih del, v dveh izvodih. 
</t>
  </si>
  <si>
    <t xml:space="preserve">Javno obveščanje potrošnikov o prekinitvah dobave vode na običajen krajevni način in pravilih stroke. 
</t>
  </si>
  <si>
    <t xml:space="preserve">Izdelava elaborata in vpis vodovoda v uradne evidence (elaborat za vpis v zbirni kataster GJI na GURS). 
</t>
  </si>
  <si>
    <t xml:space="preserve">Dobava, vgradnja fazonskih komadov za cevi iz duktilne litine, vključno s potrebnim spojnim, tesnilnim in pritrdilnim nerjavečim materialom (A2). Po SIST EN 545:2011, PN 16 bar. Prirobnični fazonski kosi standardne izvedbe morajo imeti vrtljivo prirobnico. Obojčni fazonski  kosi  morajo imeti  enak spoj kot cevi (kot npr. TYTON-SIT, STD Vi) in EPDM tesnilom.
</t>
  </si>
  <si>
    <t>LTŽ cestna kapa za zasune in armature</t>
  </si>
  <si>
    <t>za cestni zasun "voda"  fi 200 mm</t>
  </si>
  <si>
    <t>Črpanje vode v času gradnje.</t>
  </si>
  <si>
    <t xml:space="preserve">Zaračunano po količini vpisa v gradbeni dnevnik.
</t>
  </si>
  <si>
    <t xml:space="preserve">Dobava in vgraditev peščenega materiala granulacije 0 do 8 mm za peščeno ležišče cevi (POSTELJICA) s sprotno višinsko kontrolo do predpisane kote dna cevi (15cm + D/10) z komprimacijo do stopnje 97% SPP, vključno z nabavo in transportom materiala.
</t>
  </si>
  <si>
    <t xml:space="preserve">Strojni izkop humusa v primeru poteka trase vodovoda v travniku oz njivi. Globina izkopa 0.2 m, širina 2.0 m in deponiranje v razdlaji 1 m od gradbene jame oz. nakaldanje in odvoz na začasno deponijo in razkladanje. </t>
  </si>
  <si>
    <t xml:space="preserve">Dobava in montaža cevi iz nodularne litine proizvedene skladno s standardom SIST EN 545:2011. Cevi morajo biti dobavljene s sidrnimi spoji (kot npr.  (TYTON-SIT, STD Vi spoji   ali enakovredno) in EPDM tesnilom. Cevi morajo biti na zunanji strani zaščitene z aktivno galvansko zaščito, ki omogoča vgradnjo tudi v agresivnejšo zemljino (zlitina Zn+Al debeline 400 g/m² v razmerju 85% Zn + 15% Al) in premazane z epoksijem  modre barve. Notranjost cevi je zaščitena s cementno oblogo. Vse skladno s standardom SIST EN545:2010.
</t>
  </si>
  <si>
    <t>4 STROJNA DELA</t>
  </si>
  <si>
    <t>6 ZAKLJUČNA DELA</t>
  </si>
  <si>
    <t>7 NEPREDVIDENA DELA</t>
  </si>
  <si>
    <t>3 CESTNA DELA</t>
  </si>
  <si>
    <t>S 2 2 112</t>
  </si>
  <si>
    <t>Ureditev planuma temeljnih tal vezljive zemljine - 3. in 4. kategorije</t>
  </si>
  <si>
    <t>S 2 3 313</t>
  </si>
  <si>
    <t>Dobava in vgraditev geotekstilije za ločilno plast, natezna trdnost do nad 14 do 16 kN/m2</t>
  </si>
  <si>
    <t>S 2 4 475</t>
  </si>
  <si>
    <t>Izdelava posteljice iz drobljenih kamnitih zrn v debelini 25 cm</t>
  </si>
  <si>
    <t>S 3 1 131</t>
  </si>
  <si>
    <t>S 3 1 572</t>
  </si>
  <si>
    <t>S 3 2 497</t>
  </si>
  <si>
    <t>Pobrizg s polimerno bitumensko emulzijo 0,31 do 0,50 kg/m2</t>
  </si>
  <si>
    <t>3.3.1</t>
  </si>
  <si>
    <t>3.3.2</t>
  </si>
  <si>
    <t>3.3.3</t>
  </si>
  <si>
    <t>3.3.4</t>
  </si>
  <si>
    <t>3.3.5</t>
  </si>
  <si>
    <t>3.3.7</t>
  </si>
  <si>
    <t>3.1 Cesta</t>
  </si>
  <si>
    <t>Izdelava nevezane nosilne plasti enakomerno zrnatega drobljenca D32 iz kamnine v debelini do 35 cm</t>
  </si>
  <si>
    <t xml:space="preserve">Zatravitev s semeni </t>
  </si>
  <si>
    <t>CESTNA DELA SKUPAJ :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</si>
  <si>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</si>
  <si>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</si>
  <si>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</si>
  <si>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</si>
  <si>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</si>
  <si>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</si>
  <si>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</si>
  <si>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</si>
  <si>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</si>
  <si>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7.1</t>
  </si>
  <si>
    <t>Izvedba javnega vodovodnega omrežja Stankovo - Piroški vrh - Kraška vas - Faza 1 cevovodi</t>
  </si>
  <si>
    <t>Stankovo</t>
  </si>
  <si>
    <t>286-1</t>
  </si>
  <si>
    <t>VOD 1</t>
  </si>
  <si>
    <t xml:space="preserve">Projektantski predračun del s predizmerami - Faza 1 cevovodi
</t>
  </si>
  <si>
    <t>Ureditev in priprava gradbišča, vključno s postavitvijo gradbiščne in opozorilne signalizacije, informacijskih tabel ter zagotovitvijo mobilnega sanitarnega WC-ja za čas izvajanja del. Postavka velja za celotno izvedbo cevovda (VOD 1-5)</t>
  </si>
  <si>
    <t>Zakoličba obstoječega vodovoda cca. 220 m. Postavka velja za celotno izvedbo cevovda (VOD 1-5)</t>
  </si>
  <si>
    <t xml:space="preserve">Obračun po dejanski količini. </t>
  </si>
  <si>
    <t xml:space="preserve">Kombiniran izkop (strojni, ročni) za kanalske rove širine do 1.2 m in globine do 2.0 m( od planuma) oz po podatkih iz vzdolžnega profila, v težki zemljini 5 kategorije, vključno z nalaganjem na prevozno sredstvo in odvozom na trajno deponijo.
</t>
  </si>
  <si>
    <t xml:space="preserve">Kombiniran izkop (strojni, ročni) za kanalske rove širine do 1.2 m in globine do 2.0 m( od planuma) oz po podatkih iz vzdolžnega profila, v srednje gnetni zemljini 3-4 kategorije, vključno z začasnim odlaganjem izkopane zemljine ob robu jarka.
</t>
  </si>
  <si>
    <t>Dobava in montaža označevalnih tablic za zasune hišnih vodovodnih priključkov, skladno z DIN 4066.</t>
  </si>
  <si>
    <t>Domontaža in montaža obstoječe ograje za pašnik na mestu izkopa. Po zaključnih delih se povrne v obstoječe stanje.</t>
  </si>
  <si>
    <t xml:space="preserve">Izkopi za kanalske jarke so že upoštevani v zemeljskih delih. Predvidena je sanacija vozišča v širini 1.2 m z ustroji. </t>
  </si>
  <si>
    <t>Izdelava nosilnoobrabne plasti bituminiziranega drobljenca zrnavosti 0/16 mm v debelini 8 cm (AC 16 SURF B 50/70 A4)</t>
  </si>
  <si>
    <t>3.3.8</t>
  </si>
  <si>
    <t>Dobava in izvedba zaporne plasti iz kamnitega drobljenca frakcije 0/16 mm na gramoznih cestah, vključno z razgrinjanjem, planiranjem in strojnim utrjevanjem, v debelini 5 cm.</t>
  </si>
  <si>
    <t>N 3 2 498</t>
  </si>
  <si>
    <t xml:space="preserve">5 TUJE STORITVE </t>
  </si>
  <si>
    <t>Opomba: Postavke veljo  za celotno izvedbo cevovda (VOD 1-5)</t>
  </si>
  <si>
    <t xml:space="preserve">  CENA SKUPAJ (brez DDV)</t>
  </si>
  <si>
    <t xml:space="preserve">  DDV (22%)</t>
  </si>
  <si>
    <t xml:space="preserve">  CENA SKUPAJ (z DDV)</t>
  </si>
  <si>
    <t>Luka Papa mag. inž. grad.</t>
  </si>
  <si>
    <t>Izdelava bankine iz drobljenca, široke 0,76 do 1,00 m</t>
  </si>
  <si>
    <t>S 3 5 275</t>
  </si>
  <si>
    <t>PE100 d90 mm SDR 11 (NP 16 bar)</t>
  </si>
  <si>
    <t>PE100 d63 mm SDR 11 (NP 16 bar)</t>
  </si>
  <si>
    <t>Nabava, dobava, vgradnja elektrofuzijskih  spojnih in fazonskih kosov, izdelanih v skladu z EN 12201 in DIN 8074/75, vključno z vsem spojnim, tesnilnim in pritrdilnim materialom</t>
  </si>
  <si>
    <t>Dobava, transport raznos in montaža PE cevi granulacije PE 100, RC2, izdelanih v skladu z EN 12201, vključno z vsem spojnim, tesnilnim in pritrdilnim materialom. (cevi se dobavi v kolutu)</t>
  </si>
  <si>
    <t>Obojka (spojka) elektrovarilna d90</t>
  </si>
  <si>
    <t>Končnik priribnični d63/ DN 50</t>
  </si>
  <si>
    <t>Obojka (spojka) elektrovarilna d63</t>
  </si>
  <si>
    <t>Končnik priribnični d90/ DN 80</t>
  </si>
  <si>
    <t>Elektrovarilni X kos d90</t>
  </si>
  <si>
    <t>Elektrovarilni T kos d63/63</t>
  </si>
  <si>
    <t xml:space="preserve">Porušitev obstoječega vodovoda v kompletu z LTŽ armaturo vodovoda in odvoz na stalno deponijo. Pridobvanje evidenčnih listov. (VOD 1-5)
</t>
  </si>
  <si>
    <t>Posek in odstranitev raznih dreves z panjem
V postavko so vključena vsa potrebna dela vključno z odvozom. (VOD 1-5)</t>
  </si>
  <si>
    <t>Posek in odstranitev raznih zasaditev ob trasi. Kot naprimer živa meja, ciprese, okrasne grmovnive, ...
V postavko so vključena vsa potrebna dela vključno z odvozom. (VOD 1-5)</t>
  </si>
  <si>
    <t>Hišni priključki, po detajlu</t>
  </si>
  <si>
    <t>2.1.2</t>
  </si>
  <si>
    <t>2.1.6</t>
  </si>
  <si>
    <t>2.1.17</t>
  </si>
  <si>
    <t>2.1.19</t>
  </si>
  <si>
    <t xml:space="preserve">Montaža in dobava navrtnega zasuna s krogelno pipo za PE HD d63 cevi (nova cev), vključno s PE d32(16bar) cevjo l=10 m, vgradilno garnituro in LTŽ cestno kapo. Konec cevi se začepi. Lokacije se določijo na licu mesta. Izkop in zasip kanala (10m3)                                                                            </t>
  </si>
  <si>
    <t>Dobava in montaža PE termo jaška za hišni vodovodni priključek, izdelanega iz polietilena (PE) SIST EN 13598, dimenzij 450 x 650 , toplotno izoliranega in primernega za vgradnjo na prostem ter zaščito vodomerne garniture pred zmrzaljo. Jašek mora biti opremljen s pohodnim pokrovom, toplotno izolacijskim vložkom ter ustreznimi vodotesnimi prehodi za dovodno in odvodno vodovodno cev.</t>
  </si>
  <si>
    <t>Hišni priključki</t>
  </si>
  <si>
    <t>T 80/80</t>
  </si>
  <si>
    <t xml:space="preserve">Dobava, vgradnja fazonskih in armaturnih komadov iz duktilne litine, vključno s potrebnim spojnim in tesnilnim materialom pri navezavah in podzemnih armaturah. Po SIST EN 545:2011, PN 16 bar. </t>
  </si>
  <si>
    <t>T 50/50</t>
  </si>
  <si>
    <t>N 50</t>
  </si>
  <si>
    <t>FF 50, dolžine 100mm</t>
  </si>
  <si>
    <t>Avtomatska odzračevalna garnitura za podzemno vgradnjo DN 50</t>
  </si>
  <si>
    <t>FFR 80/50</t>
  </si>
  <si>
    <t>EV F4 DN 50, NP 16 bar - z vgradno garnituro dolžine 1,1-1.4 m vključno s cestno kapo in betonsko podložko</t>
  </si>
  <si>
    <t>EV F4 DN 80, NP 16 bar - z vgradno garnituro dolžine 1,1-1.4 m vključno s cestno kapo in betonsko podložko</t>
  </si>
  <si>
    <t>za hišni priključek  "voda"  fi 125 mm</t>
  </si>
  <si>
    <t xml:space="preserve">Sodelovanje projektanta med gradnjo. 
</t>
  </si>
  <si>
    <t>Izdelava Tehničnih smernic upravljavca cest pri gradnji.</t>
  </si>
  <si>
    <t>Izdelava varnostnega načrta v času gradnje. Elaborat naroči izvajalec.</t>
  </si>
  <si>
    <t>Izvedba zapore v času gradnje.</t>
  </si>
  <si>
    <t>Ureditev prometa v času gradnje. Vključno z izdelavo elaborata ureditve v času gradnje. Elaborat naroči izvajalec.</t>
  </si>
  <si>
    <t>Geološko geomehanski nadzor med gradnjo.</t>
  </si>
  <si>
    <t>Izdelava geološko geomehanskega poročila.</t>
  </si>
  <si>
    <t>5.11</t>
  </si>
  <si>
    <t>5.12</t>
  </si>
  <si>
    <t>5.13</t>
  </si>
  <si>
    <t>5.14</t>
  </si>
  <si>
    <t>5.15</t>
  </si>
  <si>
    <t>5.16</t>
  </si>
  <si>
    <t>VOD 3</t>
  </si>
  <si>
    <t>SKUPAJ</t>
  </si>
  <si>
    <t>VOD 2 in del VOD 3 ki vzporedno poteka</t>
  </si>
  <si>
    <t>Dobava in vgradnja zagatnic za globok izkop do globine 5.0 m zabijanje zagatnic vertikalno razpiranje gradbene jame oz. rova pri globini nad 3.5 m,  Upoštevana celotna dolžina zagatnic</t>
  </si>
  <si>
    <t xml:space="preserve">Kombiniran izkop (strojni, ročni) za kanalske rove širine do 1.2 m in globine  od 2.0 do 5.0 m( od planuma) oz po podatkih iz vzdolžnega profila, v težki zemljini 5 kategorije, vključno z nalaganjem na prevozno sredstvo in odvozom na trajno deponijo.
</t>
  </si>
  <si>
    <t xml:space="preserve">Kombiniran izkop (strojni, ročni) za kanalske rove širine do 1.2 m in globine od 2.0 do 5.0 m( od planuma) oz po podatkih iz vzdolžnega profila, v srednje gnetni zemljini 3-4 kategorije, vključno z začasnim odlaganjem izkopane zemljine ob robu jarka.
</t>
  </si>
  <si>
    <t xml:space="preserve">Izvedba zapščitne cevi PE d140, drsniki  za cevi zunanjega Ø 90 in 63  mm / višina reber 10 mm, kot npr. ATR Andotehna (25 kos) in konusni jeklni obroč za zaključek cevi in preprečitev glodalcev z gumjasto manšeto za stik ob cevi, iz EPDM gume , kot npr. tip AN Andotehna (4 kos). Dolžine 40 m in 40 m.
</t>
  </si>
  <si>
    <t>Elektrovarilni T kos d90/90</t>
  </si>
  <si>
    <t>Elektrovarilni T kos d90/63</t>
  </si>
  <si>
    <t>T 80/50</t>
  </si>
  <si>
    <t>N 80</t>
  </si>
  <si>
    <t>Nadzemni hidrant 80, RD 1,25</t>
  </si>
  <si>
    <t>FF 50, dolžine 1000mm</t>
  </si>
  <si>
    <t>FF 80, dolžine 1000mm</t>
  </si>
  <si>
    <t>EV F4 DN 50, NP 16 bar - z vgradno garnituro dolžine 3.5-4.0 m vključno s cestno kapo in betonsko podložko</t>
  </si>
  <si>
    <t>EV F4 DN 80, NP 16 bar - z vgradno garnituro dolžine 3.5-4.0 m vključno s cestno kapo in betonsko podložko</t>
  </si>
  <si>
    <t>2.1.25</t>
  </si>
  <si>
    <t>2.1.26</t>
  </si>
  <si>
    <t>2.1.27</t>
  </si>
  <si>
    <t>Dodatek za nevazvo na obstoječ vodohran z fazonskimi kosi in izkopi. Upoštevana vsa potrebna dela</t>
  </si>
  <si>
    <t>VOD 4 in VOD 5</t>
  </si>
  <si>
    <t>VOD 3 (po dostopni gramozni / gozdni cesti)</t>
  </si>
  <si>
    <t>EV F4 DN 50, NP 16 bar - z vgradno garnituro dolžine 1.9-2.3 m vključno s cestno kapo in betonsko podložko</t>
  </si>
  <si>
    <t>PH DN 50 sprostim pretokom, vgradne globine 1.00m, z ovalno povozno kapo in podložno betonsko podložko</t>
  </si>
  <si>
    <t>PH DN 50 sprostim pretokom, vgradne globine 1.00m z ovalno povozno kapo in podložno betonsko podložko</t>
  </si>
  <si>
    <t>3.3.6</t>
  </si>
  <si>
    <t>DN 150  klasa-C64</t>
  </si>
  <si>
    <t>E 150</t>
  </si>
  <si>
    <t>MMK 150/11°</t>
  </si>
  <si>
    <t>MMQ 90° DN 150</t>
  </si>
  <si>
    <t>T 150/150</t>
  </si>
  <si>
    <t>EV F4 DN 150, NP 16 bar - z vgradno garnituro dolžine 1,1-1.4 m vključno s cestno kapo in betonsko podložko</t>
  </si>
  <si>
    <t>univerzalna spojka za cev NL DN 150, z enostrasnko prirobnico WAGA Multi/Joint 150</t>
  </si>
  <si>
    <t>2.1.28</t>
  </si>
  <si>
    <t>avgust 2026</t>
  </si>
  <si>
    <t>Opomba: Kjer v rekapitulaciji piše »VOD 1«, pomeni, da so dela upoštevana v postavkah VOD 1.</t>
  </si>
  <si>
    <t>VOD 2.1</t>
  </si>
  <si>
    <t>VOD 2 ,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</si>
</sst>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[$€-1]"/>
    <numFmt numFmtId="165" formatCode="#,##0.00\ \€"/>
    <numFmt numFmtId="166" formatCode="_ * #,##0.00_-\ &quot;SIT&quot;_ ;_ * #,##0.00\-\ &quot;SIT&quot;_ ;_ * &quot;-&quot;??_-\ &quot;SIT&quot;_ ;_ @_ "/>
    <numFmt numFmtId="167" formatCode="#,##0.00\ &quot;€&quot;"/>
    <numFmt numFmtId="168" formatCode="_-* #,##0.00\ _S_I_T_-;\-* #,##0.00\ _S_I_T_-;_-* &quot;-&quot;??\ _S_I_T_-;_-@_-"/>
  </numFmts>
  <fonts count="16">
    <font>
      <sz val="10"/>
      <name val="Arial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MS Sans Serif"/>
      <family val="2"/>
      <charset val="238"/>
    </font>
    <font>
      <sz val="10"/>
      <name val="SL Dutch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name val="Arial"/>
      <charset val="238"/>
    </font>
    <font>
      <sz val="10"/>
      <name val="Calibri"/>
      <family val="2"/>
      <charset val="238"/>
      <scheme val="minor"/>
    </font>
    <font>
      <b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  <fill>
      <patternFill patternType="solid">
        <fgColor rgb="FFE1FF4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8" fillId="0" borderId="0"/>
    <xf numFmtId="0" fontId="9" fillId="0" borderId="0"/>
    <xf numFmtId="0" fontId="4" fillId="0" borderId="0" applyFill="0" applyBorder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00">
    <xf numFmtId="0" fontId="0" fillId="0" borderId="0" xfId="0"/>
    <xf numFmtId="165" fontId="3" fillId="0" borderId="0" xfId="0" applyNumberFormat="1" applyFont="1" applyAlignment="1" applyProtection="1">
      <alignment horizontal="right" vertical="top"/>
      <protection locked="0"/>
    </xf>
    <xf numFmtId="165" fontId="4" fillId="0" borderId="0" xfId="0" applyNumberFormat="1" applyFont="1" applyAlignment="1" applyProtection="1">
      <alignment horizontal="right" vertical="top"/>
      <protection locked="0"/>
    </xf>
    <xf numFmtId="165" fontId="4" fillId="4" borderId="0" xfId="0" applyNumberFormat="1" applyFont="1" applyFill="1" applyAlignment="1" applyProtection="1">
      <alignment horizontal="righ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167" fontId="4" fillId="0" borderId="0" xfId="0" applyNumberFormat="1" applyFont="1" applyAlignment="1" applyProtection="1">
      <alignment horizontal="right" vertical="top"/>
      <protection locked="0"/>
    </xf>
    <xf numFmtId="165" fontId="11" fillId="0" borderId="0" xfId="0" applyNumberFormat="1" applyFont="1" applyAlignment="1" applyProtection="1">
      <alignment horizontal="right" vertical="top"/>
      <protection locked="0"/>
    </xf>
    <xf numFmtId="165" fontId="12" fillId="0" borderId="0" xfId="0" applyNumberFormat="1" applyFont="1" applyAlignment="1" applyProtection="1">
      <alignment horizontal="right" vertical="top"/>
      <protection locked="0"/>
    </xf>
    <xf numFmtId="49" fontId="4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horizontal="left" vertical="top" wrapText="1"/>
    </xf>
    <xf numFmtId="165" fontId="4" fillId="0" borderId="0" xfId="0" applyNumberFormat="1" applyFont="1" applyAlignment="1" applyProtection="1">
      <alignment horizontal="right" vertical="top"/>
    </xf>
    <xf numFmtId="165" fontId="4" fillId="0" borderId="0" xfId="0" applyNumberFormat="1" applyFont="1" applyAlignment="1" applyProtection="1">
      <alignment horizontal="right" vertical="top" wrapText="1"/>
    </xf>
    <xf numFmtId="0" fontId="4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Protection="1"/>
    <xf numFmtId="0" fontId="4" fillId="0" borderId="0" xfId="0" applyFont="1" applyAlignment="1" applyProtection="1">
      <alignment horizontal="left" vertical="top"/>
    </xf>
    <xf numFmtId="49" fontId="3" fillId="0" borderId="0" xfId="0" applyNumberFormat="1" applyFont="1" applyAlignment="1" applyProtection="1">
      <alignment horizontal="left" vertical="top" wrapText="1"/>
    </xf>
    <xf numFmtId="165" fontId="4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 wrapText="1"/>
    </xf>
    <xf numFmtId="4" fontId="1" fillId="0" borderId="0" xfId="0" applyNumberFormat="1" applyFont="1" applyAlignment="1" applyProtection="1">
      <alignment horizontal="right" vertical="top" wrapText="1"/>
    </xf>
    <xf numFmtId="165" fontId="1" fillId="0" borderId="0" xfId="0" applyNumberFormat="1" applyFont="1" applyAlignment="1" applyProtection="1">
      <alignment horizontal="right" vertical="top"/>
    </xf>
    <xf numFmtId="165" fontId="1" fillId="0" borderId="0" xfId="0" applyNumberFormat="1" applyFont="1" applyAlignment="1" applyProtection="1">
      <alignment horizontal="right" vertical="top" wrapText="1"/>
    </xf>
    <xf numFmtId="0" fontId="1" fillId="0" borderId="0" xfId="0" applyFont="1" applyAlignment="1" applyProtection="1">
      <alignment horizontal="center" vertical="top"/>
    </xf>
    <xf numFmtId="49" fontId="2" fillId="3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49" fontId="2" fillId="3" borderId="6" xfId="0" applyNumberFormat="1" applyFont="1" applyFill="1" applyBorder="1" applyAlignment="1" applyProtection="1">
      <alignment horizontal="center" vertical="center" wrapText="1"/>
    </xf>
    <xf numFmtId="49" fontId="2" fillId="3" borderId="7" xfId="0" applyNumberFormat="1" applyFont="1" applyFill="1" applyBorder="1" applyAlignment="1" applyProtection="1">
      <alignment horizontal="center" vertical="center" wrapText="1"/>
    </xf>
    <xf numFmtId="49" fontId="5" fillId="3" borderId="7" xfId="0" applyNumberFormat="1" applyFont="1" applyFill="1" applyBorder="1" applyAlignment="1" applyProtection="1">
      <alignment horizontal="center" vertical="center" wrapText="1"/>
    </xf>
    <xf numFmtId="49" fontId="2" fillId="3" borderId="8" xfId="0" applyNumberFormat="1" applyFont="1" applyFill="1" applyBorder="1" applyAlignment="1" applyProtection="1">
      <alignment horizontal="center" vertical="center" wrapText="1"/>
    </xf>
    <xf numFmtId="167" fontId="3" fillId="3" borderId="1" xfId="0" applyNumberFormat="1" applyFont="1" applyFill="1" applyBorder="1" applyAlignment="1" applyProtection="1">
      <alignment horizontal="left" vertical="top"/>
    </xf>
    <xf numFmtId="167" fontId="3" fillId="3" borderId="2" xfId="0" applyNumberFormat="1" applyFont="1" applyFill="1" applyBorder="1" applyAlignment="1" applyProtection="1">
      <alignment horizontal="left" vertical="top"/>
    </xf>
    <xf numFmtId="167" fontId="3" fillId="3" borderId="2" xfId="0" applyNumberFormat="1" applyFont="1" applyFill="1" applyBorder="1" applyAlignment="1" applyProtection="1">
      <alignment horizontal="right" vertical="top"/>
    </xf>
    <xf numFmtId="167" fontId="3" fillId="3" borderId="2" xfId="0" applyNumberFormat="1" applyFont="1" applyFill="1" applyBorder="1" applyAlignment="1" applyProtection="1">
      <alignment horizontal="right" vertical="top"/>
    </xf>
    <xf numFmtId="167" fontId="3" fillId="3" borderId="3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Alignment="1" applyProtection="1">
      <alignment horizontal="center" vertical="top"/>
    </xf>
    <xf numFmtId="0" fontId="3" fillId="0" borderId="0" xfId="0" applyFont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top" wrapText="1"/>
    </xf>
    <xf numFmtId="49" fontId="3" fillId="2" borderId="0" xfId="0" applyNumberFormat="1" applyFont="1" applyFill="1" applyAlignment="1" applyProtection="1">
      <alignment horizontal="left" vertical="top"/>
    </xf>
    <xf numFmtId="0" fontId="4" fillId="0" borderId="0" xfId="0" applyFont="1" applyAlignment="1" applyProtection="1">
      <alignment horizontal="center" vertical="top" wrapText="1"/>
    </xf>
    <xf numFmtId="49" fontId="4" fillId="0" borderId="0" xfId="0" applyNumberFormat="1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center" vertical="top"/>
    </xf>
    <xf numFmtId="167" fontId="4" fillId="0" borderId="0" xfId="0" applyNumberFormat="1" applyFont="1" applyAlignment="1" applyProtection="1">
      <alignment horizontal="right" vertical="top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top" wrapText="1"/>
    </xf>
    <xf numFmtId="165" fontId="2" fillId="0" borderId="0" xfId="0" applyNumberFormat="1" applyFont="1" applyAlignment="1" applyProtection="1">
      <alignment horizontal="right" vertical="top"/>
    </xf>
    <xf numFmtId="167" fontId="3" fillId="0" borderId="0" xfId="0" applyNumberFormat="1" applyFont="1" applyAlignment="1" applyProtection="1">
      <alignment horizontal="left" vertical="top"/>
    </xf>
    <xf numFmtId="167" fontId="3" fillId="0" borderId="0" xfId="0" applyNumberFormat="1" applyFont="1" applyAlignment="1" applyProtection="1">
      <alignment horizontal="right" vertical="top"/>
    </xf>
    <xf numFmtId="165" fontId="3" fillId="0" borderId="0" xfId="0" applyNumberFormat="1" applyFont="1" applyAlignment="1" applyProtection="1">
      <alignment horizontal="right" vertical="top"/>
    </xf>
    <xf numFmtId="165" fontId="3" fillId="0" borderId="0" xfId="0" applyNumberFormat="1" applyFont="1" applyAlignment="1" applyProtection="1">
      <alignment horizontal="right" vertical="top" wrapText="1"/>
    </xf>
    <xf numFmtId="49" fontId="4" fillId="2" borderId="0" xfId="0" applyNumberFormat="1" applyFont="1" applyFill="1" applyAlignment="1" applyProtection="1">
      <alignment horizontal="center" vertical="top"/>
    </xf>
    <xf numFmtId="167" fontId="4" fillId="2" borderId="0" xfId="0" applyNumberFormat="1" applyFont="1" applyFill="1" applyAlignment="1" applyProtection="1">
      <alignment horizontal="center" vertical="top"/>
    </xf>
    <xf numFmtId="167" fontId="3" fillId="2" borderId="0" xfId="0" applyNumberFormat="1" applyFont="1" applyFill="1" applyAlignment="1" applyProtection="1">
      <alignment horizontal="left" vertical="top" wrapText="1"/>
    </xf>
    <xf numFmtId="2" fontId="4" fillId="2" borderId="0" xfId="0" applyNumberFormat="1" applyFont="1" applyFill="1" applyAlignment="1" applyProtection="1">
      <alignment horizontal="center" vertical="top"/>
    </xf>
    <xf numFmtId="165" fontId="3" fillId="2" borderId="0" xfId="0" applyNumberFormat="1" applyFont="1" applyFill="1" applyAlignment="1" applyProtection="1">
      <alignment horizontal="right" vertical="top"/>
    </xf>
    <xf numFmtId="167" fontId="3" fillId="2" borderId="0" xfId="0" applyNumberFormat="1" applyFont="1" applyFill="1" applyAlignment="1" applyProtection="1">
      <alignment horizontal="right" vertical="top" indent="1"/>
    </xf>
    <xf numFmtId="49" fontId="4" fillId="2" borderId="0" xfId="0" applyNumberFormat="1" applyFont="1" applyFill="1" applyAlignment="1" applyProtection="1">
      <alignment horizontal="left" vertical="top" wrapText="1"/>
    </xf>
    <xf numFmtId="0" fontId="2" fillId="0" borderId="0" xfId="0" applyFont="1" applyAlignment="1" applyProtection="1">
      <alignment horizontal="center" vertical="top"/>
    </xf>
    <xf numFmtId="49" fontId="4" fillId="4" borderId="0" xfId="0" applyNumberFormat="1" applyFont="1" applyFill="1" applyAlignment="1" applyProtection="1">
      <alignment horizontal="center" vertical="top"/>
    </xf>
    <xf numFmtId="4" fontId="4" fillId="4" borderId="0" xfId="0" applyNumberFormat="1" applyFont="1" applyFill="1" applyAlignment="1" applyProtection="1">
      <alignment horizontal="right" vertical="top" wrapText="1"/>
    </xf>
    <xf numFmtId="0" fontId="4" fillId="0" borderId="0" xfId="0" applyFont="1" applyAlignment="1" applyProtection="1">
      <alignment vertical="top" wrapText="1"/>
    </xf>
    <xf numFmtId="49" fontId="4" fillId="0" borderId="0" xfId="7" applyNumberFormat="1" applyFont="1" applyAlignment="1" applyProtection="1">
      <alignment horizontal="justify" vertical="top"/>
    </xf>
    <xf numFmtId="49" fontId="4" fillId="0" borderId="0" xfId="7" applyNumberFormat="1" applyFont="1" applyAlignment="1" applyProtection="1">
      <alignment horizontal="justify" vertical="top" wrapText="1"/>
    </xf>
    <xf numFmtId="49" fontId="14" fillId="0" borderId="0" xfId="12" applyNumberFormat="1" applyFont="1" applyFill="1" applyAlignment="1" applyProtection="1">
      <alignment horizontal="center" vertical="top"/>
    </xf>
    <xf numFmtId="0" fontId="14" fillId="0" borderId="0" xfId="0" applyFont="1" applyAlignment="1" applyProtection="1">
      <alignment vertical="top" wrapText="1"/>
    </xf>
    <xf numFmtId="49" fontId="14" fillId="0" borderId="0" xfId="0" applyNumberFormat="1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left" vertical="top" wrapText="1"/>
    </xf>
    <xf numFmtId="0" fontId="14" fillId="0" borderId="0" xfId="12" applyNumberFormat="1" applyFont="1" applyAlignment="1" applyProtection="1">
      <alignment horizontal="center" vertical="top"/>
    </xf>
    <xf numFmtId="49" fontId="11" fillId="0" borderId="0" xfId="0" applyNumberFormat="1" applyFont="1" applyAlignment="1" applyProtection="1">
      <alignment horizontal="center" vertical="top"/>
    </xf>
    <xf numFmtId="0" fontId="11" fillId="0" borderId="0" xfId="0" applyFont="1" applyAlignment="1" applyProtection="1">
      <alignment horizontal="left" vertical="top" wrapText="1"/>
    </xf>
    <xf numFmtId="4" fontId="11" fillId="0" borderId="0" xfId="0" applyNumberFormat="1" applyFont="1" applyAlignment="1" applyProtection="1">
      <alignment horizontal="right" vertical="top" wrapText="1"/>
    </xf>
    <xf numFmtId="165" fontId="11" fillId="0" borderId="0" xfId="0" applyNumberFormat="1" applyFont="1" applyAlignment="1" applyProtection="1">
      <alignment horizontal="right" vertical="top" wrapText="1"/>
    </xf>
    <xf numFmtId="0" fontId="11" fillId="0" borderId="0" xfId="0" applyFont="1" applyAlignment="1" applyProtection="1">
      <alignment horizontal="center" vertical="top"/>
    </xf>
    <xf numFmtId="0" fontId="12" fillId="0" borderId="0" xfId="0" applyFont="1" applyAlignment="1" applyProtection="1">
      <alignment horizontal="left" vertical="top" wrapText="1"/>
    </xf>
    <xf numFmtId="49" fontId="12" fillId="0" borderId="0" xfId="0" applyNumberFormat="1" applyFont="1" applyAlignment="1" applyProtection="1">
      <alignment horizontal="center" vertical="top"/>
    </xf>
    <xf numFmtId="4" fontId="12" fillId="0" borderId="0" xfId="0" applyNumberFormat="1" applyFont="1" applyAlignment="1" applyProtection="1">
      <alignment horizontal="right" vertical="top" wrapText="1"/>
    </xf>
    <xf numFmtId="165" fontId="12" fillId="0" borderId="0" xfId="0" applyNumberFormat="1" applyFont="1" applyAlignment="1" applyProtection="1">
      <alignment horizontal="right" vertical="top" wrapText="1"/>
    </xf>
    <xf numFmtId="0" fontId="4" fillId="0" borderId="0" xfId="2" applyAlignment="1" applyProtection="1">
      <alignment horizontal="center" vertical="top"/>
    </xf>
    <xf numFmtId="0" fontId="3" fillId="0" borderId="0" xfId="0" applyFont="1" applyAlignment="1" applyProtection="1">
      <alignment horizontal="center" vertical="top" wrapText="1"/>
    </xf>
    <xf numFmtId="164" fontId="3" fillId="0" borderId="9" xfId="0" applyNumberFormat="1" applyFont="1" applyBorder="1" applyAlignment="1" applyProtection="1">
      <alignment horizontal="center" vertical="center"/>
    </xf>
    <xf numFmtId="164" fontId="3" fillId="0" borderId="9" xfId="0" applyNumberFormat="1" applyFont="1" applyBorder="1" applyAlignment="1" applyProtection="1">
      <alignment horizontal="left" vertical="center"/>
    </xf>
    <xf numFmtId="164" fontId="3" fillId="0" borderId="9" xfId="0" applyNumberFormat="1" applyFont="1" applyBorder="1" applyAlignment="1" applyProtection="1">
      <alignment horizontal="right" vertical="center"/>
    </xf>
    <xf numFmtId="164" fontId="15" fillId="0" borderId="9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 wrapText="1"/>
    </xf>
    <xf numFmtId="164" fontId="3" fillId="0" borderId="0" xfId="0" applyNumberFormat="1" applyFont="1" applyAlignment="1" applyProtection="1">
      <alignment horizontal="right" vertical="center"/>
    </xf>
    <xf numFmtId="0" fontId="3" fillId="3" borderId="5" xfId="0" applyFont="1" applyFill="1" applyBorder="1" applyAlignment="1" applyProtection="1">
      <alignment horizontal="left" vertical="center" wrapText="1"/>
    </xf>
    <xf numFmtId="167" fontId="3" fillId="3" borderId="5" xfId="0" applyNumberFormat="1" applyFont="1" applyFill="1" applyBorder="1" applyAlignment="1" applyProtection="1">
      <alignment horizontal="right" vertical="center" wrapText="1"/>
    </xf>
    <xf numFmtId="167" fontId="3" fillId="0" borderId="0" xfId="0" applyNumberFormat="1" applyFont="1" applyAlignment="1" applyProtection="1">
      <alignment horizontal="right" vertical="center"/>
    </xf>
    <xf numFmtId="0" fontId="3" fillId="0" borderId="5" xfId="0" applyFont="1" applyBorder="1" applyAlignment="1" applyProtection="1">
      <alignment horizontal="left" vertical="center" wrapText="1"/>
    </xf>
    <xf numFmtId="167" fontId="3" fillId="0" borderId="5" xfId="0" applyNumberFormat="1" applyFont="1" applyBorder="1" applyAlignment="1" applyProtection="1">
      <alignment horizontal="right" vertical="center"/>
    </xf>
    <xf numFmtId="0" fontId="3" fillId="2" borderId="5" xfId="0" applyFont="1" applyFill="1" applyBorder="1" applyAlignment="1" applyProtection="1">
      <alignment horizontal="left" vertical="center" wrapText="1"/>
    </xf>
    <xf numFmtId="167" fontId="3" fillId="2" borderId="5" xfId="0" applyNumberFormat="1" applyFont="1" applyFill="1" applyBorder="1" applyAlignment="1" applyProtection="1">
      <alignment horizontal="right" vertical="center" wrapText="1"/>
    </xf>
    <xf numFmtId="167" fontId="3" fillId="0" borderId="0" xfId="0" applyNumberFormat="1" applyFont="1" applyAlignment="1" applyProtection="1">
      <alignment horizontal="right" vertical="center" wrapText="1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center"/>
    </xf>
    <xf numFmtId="49" fontId="4" fillId="0" borderId="0" xfId="0" applyNumberFormat="1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top" wrapText="1"/>
      <protection locked="0"/>
    </xf>
  </cellXfs>
  <cellStyles count="14">
    <cellStyle name="Navadno" xfId="0" builtinId="0"/>
    <cellStyle name="Navadno 2" xfId="1" xr:uid="{D6A23948-F5BC-4601-A23E-A64EC38C56EC}"/>
    <cellStyle name="Navadno 2 2" xfId="2" xr:uid="{267F9D66-5D6C-4E20-B113-7F7E90E6D58C}"/>
    <cellStyle name="Navadno 3" xfId="3" xr:uid="{A0598030-B966-4964-8FA9-8F588E793B4E}"/>
    <cellStyle name="Navadno 4" xfId="4" xr:uid="{F9790BE1-011A-4E05-A99D-ED458F49D324}"/>
    <cellStyle name="Navadno 4 2" xfId="5" xr:uid="{76F16427-D52F-46DF-B72D-88A2B4AB8BED}"/>
    <cellStyle name="Navadno 5" xfId="6" xr:uid="{2F0AA422-6798-4F5A-8493-7B0E85DBFFAC}"/>
    <cellStyle name="Navadno 6" xfId="7" xr:uid="{E181A676-8E57-4523-889A-CD7A2257C7F7}"/>
    <cellStyle name="Normal 2" xfId="11" xr:uid="{3FC5DE9C-BBDA-462F-AA99-E4019609E4AE}"/>
    <cellStyle name="Normal_1.3.2" xfId="8" xr:uid="{798EBB18-0CA8-48E0-9C8F-435ECBAA5CB4}"/>
    <cellStyle name="Odstotek 2" xfId="9" xr:uid="{98E62B4C-3915-4705-87BE-F8F3793A4468}"/>
    <cellStyle name="Valuta 2" xfId="10" xr:uid="{4D22E668-00F1-4DE2-99E6-4BF7091A509B}"/>
    <cellStyle name="Vejica" xfId="12" builtinId="3"/>
    <cellStyle name="Vejica 2" xfId="13" xr:uid="{49E00426-0150-404A-9CAF-095B43DD2EF1}"/>
  </cellStyles>
  <dxfs count="0"/>
  <tableStyles count="0" defaultTableStyle="TableStyleMedium9" defaultPivotStyle="PivotStyleLight16"/>
  <colors>
    <mruColors>
      <color rgb="FFE1FF41"/>
      <color rgb="FFFFFF41"/>
      <color rgb="FFFFFF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C1A84-D551-48B6-A377-A71A57CF4F40}">
  <sheetPr>
    <pageSetUpPr fitToPage="1"/>
  </sheetPr>
  <dimension ref="B2:N664"/>
  <sheetViews>
    <sheetView tabSelected="1" view="pageBreakPreview" zoomScale="80" zoomScaleNormal="80" zoomScaleSheetLayoutView="80" zoomScalePageLayoutView="70" workbookViewId="0">
      <selection activeCell="O17" sqref="O17"/>
    </sheetView>
  </sheetViews>
  <sheetFormatPr defaultColWidth="9.140625" defaultRowHeight="12.75"/>
  <cols>
    <col min="1" max="1" width="9.140625" style="13"/>
    <col min="2" max="3" width="10.7109375" style="38" customWidth="1"/>
    <col min="4" max="4" width="51.140625" style="12" customWidth="1"/>
    <col min="5" max="5" width="13.7109375" style="38" customWidth="1"/>
    <col min="6" max="6" width="12.7109375" style="40" customWidth="1"/>
    <col min="7" max="7" width="15.7109375" style="10" customWidth="1"/>
    <col min="8" max="8" width="15.7109375" style="11" customWidth="1"/>
    <col min="9" max="9" width="21.7109375" style="12" customWidth="1"/>
    <col min="10" max="16384" width="9.140625" style="13"/>
  </cols>
  <sheetData>
    <row r="2" spans="2:9">
      <c r="B2" s="8" t="s">
        <v>14</v>
      </c>
      <c r="C2" s="9" t="s">
        <v>155</v>
      </c>
      <c r="D2" s="9"/>
      <c r="E2" s="9"/>
      <c r="F2" s="9"/>
    </row>
    <row r="3" spans="2:9" s="15" customFormat="1" ht="15" customHeight="1">
      <c r="B3" s="8" t="s">
        <v>26</v>
      </c>
      <c r="C3" s="9" t="s">
        <v>156</v>
      </c>
      <c r="D3" s="9"/>
      <c r="E3" s="9"/>
      <c r="F3" s="9"/>
      <c r="G3" s="14"/>
      <c r="H3" s="14"/>
    </row>
    <row r="4" spans="2:9" s="15" customFormat="1" ht="12.75" customHeight="1">
      <c r="B4" s="8" t="s">
        <v>50</v>
      </c>
      <c r="C4" s="9" t="s">
        <v>157</v>
      </c>
      <c r="D4" s="9"/>
      <c r="E4" s="16"/>
      <c r="F4" s="16"/>
      <c r="G4" s="17"/>
      <c r="H4" s="11"/>
    </row>
    <row r="5" spans="2:9" s="15" customFormat="1" ht="12.75" customHeight="1">
      <c r="B5" s="8" t="s">
        <v>15</v>
      </c>
      <c r="C5" s="9" t="s">
        <v>56</v>
      </c>
      <c r="D5" s="18"/>
      <c r="E5" s="18"/>
      <c r="F5" s="18"/>
      <c r="G5" s="17"/>
      <c r="H5" s="11"/>
    </row>
    <row r="6" spans="2:9" s="15" customFormat="1">
      <c r="B6" s="8" t="s">
        <v>15</v>
      </c>
      <c r="C6" s="18" t="s">
        <v>44</v>
      </c>
      <c r="D6" s="18"/>
      <c r="E6" s="18"/>
      <c r="F6" s="18"/>
      <c r="G6" s="17"/>
      <c r="H6" s="11"/>
    </row>
    <row r="7" spans="2:9" s="15" customFormat="1">
      <c r="B7" s="8"/>
      <c r="C7" s="19"/>
      <c r="D7" s="19"/>
      <c r="E7" s="19"/>
      <c r="F7" s="19"/>
      <c r="G7" s="17"/>
      <c r="H7" s="11"/>
    </row>
    <row r="8" spans="2:9" s="15" customFormat="1" ht="15.75">
      <c r="C8" s="19"/>
      <c r="D8" s="20" t="s">
        <v>159</v>
      </c>
      <c r="E8" s="20"/>
      <c r="F8" s="20"/>
      <c r="G8" s="20"/>
      <c r="H8" s="20"/>
    </row>
    <row r="9" spans="2:9" s="26" customFormat="1" ht="10.15" customHeight="1">
      <c r="B9" s="21"/>
      <c r="C9" s="21"/>
      <c r="D9" s="22"/>
      <c r="E9" s="21"/>
      <c r="F9" s="23"/>
      <c r="G9" s="24"/>
      <c r="H9" s="25"/>
      <c r="I9" s="22"/>
    </row>
    <row r="10" spans="2:9" s="28" customFormat="1" ht="32.25" customHeight="1" thickBot="1">
      <c r="B10" s="27" t="s">
        <v>0</v>
      </c>
      <c r="C10" s="27" t="s">
        <v>4</v>
      </c>
      <c r="D10" s="27" t="s">
        <v>2</v>
      </c>
      <c r="E10" s="27" t="s">
        <v>5</v>
      </c>
      <c r="F10" s="27" t="s">
        <v>1</v>
      </c>
      <c r="G10" s="27" t="s">
        <v>6</v>
      </c>
      <c r="H10" s="27" t="s">
        <v>13</v>
      </c>
      <c r="I10" s="27" t="s">
        <v>3</v>
      </c>
    </row>
    <row r="11" spans="2:9" s="28" customFormat="1" ht="32.25" customHeight="1">
      <c r="B11" s="29"/>
      <c r="C11" s="30"/>
      <c r="D11" s="31" t="s">
        <v>158</v>
      </c>
      <c r="E11" s="30"/>
      <c r="F11" s="30"/>
      <c r="G11" s="30"/>
      <c r="H11" s="30"/>
      <c r="I11" s="32"/>
    </row>
    <row r="12" spans="2:9">
      <c r="B12" s="33"/>
      <c r="C12" s="34"/>
      <c r="D12" s="34" t="s">
        <v>7</v>
      </c>
      <c r="E12" s="34"/>
      <c r="F12" s="35" t="s">
        <v>10</v>
      </c>
      <c r="G12" s="35"/>
      <c r="H12" s="36">
        <f>SUM(H15:H28)</f>
        <v>0</v>
      </c>
      <c r="I12" s="37"/>
    </row>
    <row r="13" spans="2:9">
      <c r="D13" s="39"/>
      <c r="G13" s="13"/>
      <c r="H13" s="13"/>
      <c r="I13" s="15"/>
    </row>
    <row r="14" spans="2:9">
      <c r="B14" s="41"/>
      <c r="C14" s="41"/>
      <c r="D14" s="41" t="s">
        <v>8</v>
      </c>
      <c r="E14" s="41"/>
      <c r="F14" s="41"/>
      <c r="G14" s="41"/>
      <c r="H14" s="41"/>
      <c r="I14" s="41"/>
    </row>
    <row r="15" spans="2:9" s="8" customFormat="1">
      <c r="B15" s="38"/>
      <c r="C15" s="38"/>
      <c r="D15" s="12"/>
      <c r="E15" s="42"/>
      <c r="F15" s="40"/>
      <c r="G15" s="10"/>
      <c r="H15" s="11"/>
    </row>
    <row r="16" spans="2:9" s="8" customFormat="1" ht="76.5">
      <c r="B16" s="38" t="s">
        <v>32</v>
      </c>
      <c r="C16" s="38"/>
      <c r="D16" s="12" t="s">
        <v>57</v>
      </c>
      <c r="E16" s="42" t="s">
        <v>18</v>
      </c>
      <c r="F16" s="40">
        <v>782</v>
      </c>
      <c r="G16" s="2">
        <v>0</v>
      </c>
      <c r="H16" s="11">
        <f>ROUNDUP(F16*G16,2)</f>
        <v>0</v>
      </c>
    </row>
    <row r="17" spans="2:9" s="8" customFormat="1" ht="76.5">
      <c r="B17" s="38" t="s">
        <v>45</v>
      </c>
      <c r="C17" s="38"/>
      <c r="D17" s="12" t="s">
        <v>103</v>
      </c>
      <c r="E17" s="42" t="s">
        <v>16</v>
      </c>
      <c r="F17" s="40">
        <v>1</v>
      </c>
      <c r="G17" s="2"/>
      <c r="H17" s="11">
        <f t="shared" ref="H17:H18" si="0">ROUNDUP(F17*G17,2)</f>
        <v>0</v>
      </c>
    </row>
    <row r="18" spans="2:9" s="8" customFormat="1" ht="63.75">
      <c r="B18" s="38" t="s">
        <v>52</v>
      </c>
      <c r="C18" s="38"/>
      <c r="D18" s="12" t="s">
        <v>160</v>
      </c>
      <c r="E18" s="42" t="s">
        <v>28</v>
      </c>
      <c r="F18" s="40">
        <v>1</v>
      </c>
      <c r="G18" s="2"/>
      <c r="H18" s="11">
        <f t="shared" si="0"/>
        <v>0</v>
      </c>
    </row>
    <row r="19" spans="2:9" s="8" customFormat="1">
      <c r="B19" s="38"/>
      <c r="C19" s="38"/>
      <c r="D19" s="12"/>
      <c r="E19" s="42"/>
      <c r="F19" s="40"/>
      <c r="G19" s="10"/>
      <c r="H19" s="11"/>
    </row>
    <row r="20" spans="2:9" s="8" customFormat="1">
      <c r="B20" s="41"/>
      <c r="C20" s="41"/>
      <c r="D20" s="41" t="s">
        <v>22</v>
      </c>
      <c r="E20" s="41"/>
      <c r="F20" s="41"/>
      <c r="G20" s="41"/>
      <c r="H20" s="41"/>
      <c r="I20" s="41"/>
    </row>
    <row r="21" spans="2:9" s="8" customFormat="1">
      <c r="B21" s="38"/>
      <c r="C21" s="38"/>
      <c r="D21" s="12"/>
      <c r="E21" s="38"/>
      <c r="F21" s="40"/>
      <c r="G21" s="10"/>
      <c r="H21" s="11"/>
    </row>
    <row r="22" spans="2:9" s="8" customFormat="1">
      <c r="B22" s="38"/>
      <c r="C22" s="38"/>
      <c r="D22" s="12"/>
      <c r="E22" s="38"/>
      <c r="F22" s="40"/>
      <c r="G22" s="10"/>
      <c r="H22" s="11"/>
    </row>
    <row r="23" spans="2:9" s="8" customFormat="1" ht="25.5">
      <c r="B23" s="38" t="s">
        <v>46</v>
      </c>
      <c r="C23" s="38"/>
      <c r="D23" s="12" t="s">
        <v>161</v>
      </c>
      <c r="E23" s="38" t="s">
        <v>28</v>
      </c>
      <c r="F23" s="40">
        <v>1</v>
      </c>
      <c r="G23" s="2"/>
      <c r="H23" s="11">
        <f t="shared" ref="H23:H28" si="1">ROUNDUP(F23*G23,2)</f>
        <v>0</v>
      </c>
    </row>
    <row r="24" spans="2:9" s="8" customFormat="1" ht="51">
      <c r="B24" s="38" t="s">
        <v>33</v>
      </c>
      <c r="C24" s="38"/>
      <c r="D24" s="12" t="s">
        <v>190</v>
      </c>
      <c r="E24" s="38" t="s">
        <v>18</v>
      </c>
      <c r="F24" s="40">
        <v>220</v>
      </c>
      <c r="G24" s="2"/>
      <c r="H24" s="11">
        <f t="shared" si="1"/>
        <v>0</v>
      </c>
      <c r="I24" s="43" t="s">
        <v>162</v>
      </c>
    </row>
    <row r="25" spans="2:9" s="8" customFormat="1" ht="38.25">
      <c r="B25" s="38" t="s">
        <v>47</v>
      </c>
      <c r="C25" s="44"/>
      <c r="D25" s="12" t="s">
        <v>58</v>
      </c>
      <c r="E25" s="38" t="s">
        <v>18</v>
      </c>
      <c r="F25" s="40">
        <v>245</v>
      </c>
      <c r="G25" s="5"/>
      <c r="H25" s="11">
        <f t="shared" si="1"/>
        <v>0</v>
      </c>
    </row>
    <row r="26" spans="2:9" s="8" customFormat="1" ht="51">
      <c r="B26" s="38" t="s">
        <v>48</v>
      </c>
      <c r="C26" s="44"/>
      <c r="D26" s="12" t="s">
        <v>59</v>
      </c>
      <c r="E26" s="38" t="s">
        <v>19</v>
      </c>
      <c r="F26" s="40">
        <f>F25*1.2*0.15</f>
        <v>44.1</v>
      </c>
      <c r="G26" s="5"/>
      <c r="H26" s="11">
        <f t="shared" si="1"/>
        <v>0</v>
      </c>
    </row>
    <row r="27" spans="2:9" s="8" customFormat="1" ht="51">
      <c r="B27" s="38" t="s">
        <v>53</v>
      </c>
      <c r="C27" s="44"/>
      <c r="D27" s="12" t="s">
        <v>192</v>
      </c>
      <c r="E27" s="38" t="s">
        <v>18</v>
      </c>
      <c r="F27" s="40">
        <v>128</v>
      </c>
      <c r="G27" s="5"/>
      <c r="H27" s="11">
        <f t="shared" si="1"/>
        <v>0</v>
      </c>
    </row>
    <row r="28" spans="2:9" s="8" customFormat="1" ht="38.25">
      <c r="B28" s="38" t="s">
        <v>54</v>
      </c>
      <c r="C28" s="44"/>
      <c r="D28" s="12" t="s">
        <v>191</v>
      </c>
      <c r="E28" s="38" t="s">
        <v>16</v>
      </c>
      <c r="F28" s="40">
        <v>18</v>
      </c>
      <c r="G28" s="5"/>
      <c r="H28" s="11">
        <f t="shared" si="1"/>
        <v>0</v>
      </c>
    </row>
    <row r="29" spans="2:9" s="8" customFormat="1" ht="15">
      <c r="B29" s="38"/>
      <c r="C29" s="44"/>
      <c r="D29" s="12"/>
      <c r="E29" s="38"/>
      <c r="F29" s="40"/>
      <c r="G29" s="45"/>
      <c r="H29" s="11"/>
    </row>
    <row r="30" spans="2:9" s="8" customFormat="1" ht="15">
      <c r="B30" s="38"/>
      <c r="C30" s="44"/>
      <c r="D30" s="46"/>
      <c r="E30" s="44"/>
      <c r="F30" s="47"/>
      <c r="G30" s="48"/>
      <c r="H30" s="11"/>
      <c r="I30" s="46"/>
    </row>
    <row r="31" spans="2:9" s="8" customFormat="1">
      <c r="B31" s="33"/>
      <c r="C31" s="34"/>
      <c r="D31" s="34" t="s">
        <v>9</v>
      </c>
      <c r="E31" s="35" t="s">
        <v>11</v>
      </c>
      <c r="F31" s="35"/>
      <c r="G31" s="35"/>
      <c r="H31" s="36">
        <f>+SUM(H37:H83)</f>
        <v>0</v>
      </c>
      <c r="I31" s="37"/>
    </row>
    <row r="32" spans="2:9" s="8" customFormat="1">
      <c r="B32" s="49"/>
      <c r="C32" s="49"/>
      <c r="D32" s="49"/>
      <c r="E32" s="50"/>
      <c r="F32" s="50"/>
      <c r="G32" s="50"/>
      <c r="H32" s="50"/>
      <c r="I32" s="49"/>
    </row>
    <row r="33" spans="2:9" s="8" customFormat="1">
      <c r="B33" s="49"/>
      <c r="C33" s="49"/>
      <c r="D33" s="49" t="s">
        <v>55</v>
      </c>
      <c r="E33" s="50"/>
      <c r="F33" s="50"/>
      <c r="G33" s="50"/>
      <c r="H33" s="50"/>
      <c r="I33" s="49"/>
    </row>
    <row r="34" spans="2:9" s="8" customFormat="1">
      <c r="B34" s="38"/>
      <c r="C34" s="38"/>
      <c r="D34" s="49" t="s">
        <v>106</v>
      </c>
      <c r="E34" s="38"/>
      <c r="F34" s="40"/>
      <c r="G34" s="51"/>
      <c r="H34" s="52"/>
      <c r="I34" s="12"/>
    </row>
    <row r="35" spans="2:9" s="60" customFormat="1" ht="15">
      <c r="B35" s="53"/>
      <c r="C35" s="54"/>
      <c r="D35" s="55" t="s">
        <v>81</v>
      </c>
      <c r="E35" s="54"/>
      <c r="F35" s="56"/>
      <c r="G35" s="57"/>
      <c r="H35" s="58"/>
      <c r="I35" s="59"/>
    </row>
    <row r="36" spans="2:9">
      <c r="D36" s="39"/>
      <c r="G36" s="51"/>
      <c r="H36" s="52"/>
    </row>
    <row r="37" spans="2:9" ht="51">
      <c r="B37" s="38" t="s">
        <v>100</v>
      </c>
      <c r="D37" s="12" t="s">
        <v>119</v>
      </c>
      <c r="E37" s="38" t="s">
        <v>19</v>
      </c>
      <c r="F37" s="40">
        <v>70</v>
      </c>
      <c r="G37" s="2"/>
      <c r="H37" s="11">
        <f>ROUNDUP(F37*G37,2)</f>
        <v>0</v>
      </c>
      <c r="I37" s="43"/>
    </row>
    <row r="38" spans="2:9">
      <c r="G38" s="2"/>
      <c r="I38" s="43"/>
    </row>
    <row r="39" spans="2:9" ht="76.5">
      <c r="B39" s="38" t="s">
        <v>194</v>
      </c>
      <c r="D39" s="12" t="s">
        <v>164</v>
      </c>
      <c r="E39" s="38" t="s">
        <v>19</v>
      </c>
      <c r="F39" s="40">
        <v>490</v>
      </c>
      <c r="G39" s="2"/>
      <c r="H39" s="11">
        <f>ROUNDUP(F39*G39,2)</f>
        <v>0</v>
      </c>
      <c r="I39" s="43"/>
    </row>
    <row r="40" spans="2:9">
      <c r="D40" s="39"/>
      <c r="G40" s="1"/>
      <c r="H40" s="52"/>
    </row>
    <row r="41" spans="2:9" ht="76.5">
      <c r="B41" s="38" t="s">
        <v>82</v>
      </c>
      <c r="D41" s="12" t="s">
        <v>163</v>
      </c>
      <c r="E41" s="38" t="s">
        <v>19</v>
      </c>
      <c r="F41" s="40">
        <f>F39</f>
        <v>490</v>
      </c>
      <c r="G41" s="2"/>
      <c r="H41" s="11">
        <f>ROUNDUP(F41*G41,2)</f>
        <v>0</v>
      </c>
      <c r="I41" s="43"/>
    </row>
    <row r="42" spans="2:9">
      <c r="G42" s="2"/>
      <c r="I42" s="8"/>
    </row>
    <row r="43" spans="2:9" s="8" customFormat="1" ht="63.75">
      <c r="B43" s="38" t="s">
        <v>83</v>
      </c>
      <c r="C43" s="38"/>
      <c r="D43" s="12" t="s">
        <v>60</v>
      </c>
      <c r="E43" s="38" t="s">
        <v>17</v>
      </c>
      <c r="F43" s="40">
        <v>2550</v>
      </c>
      <c r="G43" s="2"/>
      <c r="H43" s="11">
        <f>ROUNDUP(F43*G43,2)</f>
        <v>0</v>
      </c>
      <c r="I43" s="43" t="s">
        <v>49</v>
      </c>
    </row>
    <row r="44" spans="2:9">
      <c r="G44" s="2"/>
      <c r="I44" s="8"/>
    </row>
    <row r="45" spans="2:9" s="8" customFormat="1" ht="51">
      <c r="B45" s="38" t="s">
        <v>84</v>
      </c>
      <c r="C45" s="38"/>
      <c r="D45" s="12" t="s">
        <v>62</v>
      </c>
      <c r="E45" s="38" t="s">
        <v>17</v>
      </c>
      <c r="F45" s="40">
        <f>F16*0.8</f>
        <v>625.6</v>
      </c>
      <c r="G45" s="2"/>
      <c r="H45" s="11">
        <f>ROUNDUP(F45*G45,2)</f>
        <v>0</v>
      </c>
    </row>
    <row r="46" spans="2:9">
      <c r="G46" s="2"/>
      <c r="I46" s="8"/>
    </row>
    <row r="47" spans="2:9" s="8" customFormat="1" ht="76.5">
      <c r="B47" s="38" t="s">
        <v>195</v>
      </c>
      <c r="C47" s="38"/>
      <c r="D47" s="12" t="s">
        <v>118</v>
      </c>
      <c r="E47" s="38" t="s">
        <v>19</v>
      </c>
      <c r="F47" s="40">
        <v>64</v>
      </c>
      <c r="G47" s="2"/>
      <c r="H47" s="11">
        <f>ROUNDUP(F47*G47,2)</f>
        <v>0</v>
      </c>
    </row>
    <row r="48" spans="2:9" s="8" customFormat="1">
      <c r="B48" s="38"/>
      <c r="C48" s="38"/>
      <c r="D48" s="12"/>
      <c r="E48" s="38"/>
      <c r="F48" s="40"/>
      <c r="G48" s="2"/>
      <c r="H48" s="11"/>
    </row>
    <row r="49" spans="2:9" s="8" customFormat="1" ht="76.5">
      <c r="B49" s="38" t="s">
        <v>85</v>
      </c>
      <c r="C49" s="38"/>
      <c r="D49" s="12" t="s">
        <v>63</v>
      </c>
      <c r="E49" s="38" t="s">
        <v>19</v>
      </c>
      <c r="F49" s="40">
        <v>228</v>
      </c>
      <c r="G49" s="2"/>
      <c r="H49" s="11">
        <f>ROUNDUP(F49*G49,2)</f>
        <v>0</v>
      </c>
    </row>
    <row r="50" spans="2:9" s="8" customFormat="1">
      <c r="B50" s="38"/>
      <c r="C50" s="38"/>
      <c r="D50" s="12"/>
      <c r="E50" s="38"/>
      <c r="F50" s="40"/>
      <c r="G50" s="2"/>
      <c r="H50" s="11"/>
    </row>
    <row r="51" spans="2:9" s="8" customFormat="1" ht="63.75">
      <c r="B51" s="38" t="s">
        <v>86</v>
      </c>
      <c r="C51" s="38"/>
      <c r="D51" s="12" t="s">
        <v>64</v>
      </c>
      <c r="E51" s="38" t="s">
        <v>19</v>
      </c>
      <c r="F51" s="40">
        <v>667</v>
      </c>
      <c r="G51" s="2"/>
      <c r="H51" s="11">
        <f>ROUNDUP(F51*G51,2)</f>
        <v>0</v>
      </c>
      <c r="I51" s="43"/>
    </row>
    <row r="52" spans="2:9" s="8" customFormat="1">
      <c r="B52" s="38"/>
      <c r="C52" s="38"/>
      <c r="D52" s="12"/>
      <c r="E52" s="38"/>
      <c r="F52" s="40"/>
      <c r="G52" s="2"/>
      <c r="H52" s="11"/>
      <c r="I52" s="43"/>
    </row>
    <row r="53" spans="2:9" s="8" customFormat="1" ht="25.5">
      <c r="B53" s="38" t="s">
        <v>87</v>
      </c>
      <c r="C53" s="38"/>
      <c r="D53" s="12" t="s">
        <v>97</v>
      </c>
      <c r="E53" s="38" t="s">
        <v>19</v>
      </c>
      <c r="F53" s="40">
        <v>8</v>
      </c>
      <c r="G53" s="2"/>
      <c r="H53" s="11">
        <f t="shared" ref="H53" si="2">ROUNDUP(F53*G53,2)</f>
        <v>0</v>
      </c>
      <c r="I53" s="11"/>
    </row>
    <row r="54" spans="2:9" s="8" customFormat="1">
      <c r="B54" s="38"/>
      <c r="C54" s="61"/>
      <c r="D54" s="12"/>
      <c r="E54" s="12"/>
      <c r="F54" s="62"/>
      <c r="G54" s="3"/>
      <c r="H54" s="11"/>
      <c r="I54" s="12"/>
    </row>
    <row r="55" spans="2:9" s="8" customFormat="1" ht="51">
      <c r="B55" s="38" t="s">
        <v>88</v>
      </c>
      <c r="C55" s="38"/>
      <c r="D55" s="12" t="s">
        <v>116</v>
      </c>
      <c r="E55" s="42" t="s">
        <v>27</v>
      </c>
      <c r="F55" s="40">
        <v>15</v>
      </c>
      <c r="G55" s="2"/>
      <c r="H55" s="11">
        <f t="shared" ref="H55" si="3">ROUNDUP(F55*G55,2)</f>
        <v>0</v>
      </c>
      <c r="I55" s="12" t="s">
        <v>117</v>
      </c>
    </row>
    <row r="56" spans="2:9" s="8" customFormat="1">
      <c r="B56" s="38"/>
      <c r="C56" s="38"/>
      <c r="D56" s="12"/>
      <c r="E56" s="38"/>
      <c r="F56" s="40"/>
      <c r="G56" s="2"/>
      <c r="H56" s="11"/>
      <c r="I56" s="43"/>
    </row>
    <row r="57" spans="2:9" s="8" customFormat="1" ht="51">
      <c r="B57" s="38" t="s">
        <v>101</v>
      </c>
      <c r="C57" s="38"/>
      <c r="D57" s="12" t="s">
        <v>61</v>
      </c>
      <c r="E57" s="38" t="s">
        <v>19</v>
      </c>
      <c r="F57" s="40">
        <f>F41</f>
        <v>490</v>
      </c>
      <c r="G57" s="2"/>
      <c r="H57" s="11">
        <f t="shared" ref="H57" si="4">ROUNDUP(F57*G57,2)</f>
        <v>0</v>
      </c>
      <c r="I57" s="43"/>
    </row>
    <row r="58" spans="2:9" s="8" customFormat="1">
      <c r="B58" s="38"/>
      <c r="C58" s="38"/>
      <c r="D58" s="12"/>
      <c r="E58" s="38"/>
      <c r="F58" s="40"/>
      <c r="G58" s="2"/>
      <c r="H58" s="11"/>
    </row>
    <row r="59" spans="2:9" s="8" customFormat="1" ht="76.5">
      <c r="B59" s="38" t="s">
        <v>102</v>
      </c>
      <c r="C59" s="38"/>
      <c r="D59" s="12" t="s">
        <v>65</v>
      </c>
      <c r="E59" s="38" t="s">
        <v>31</v>
      </c>
      <c r="F59" s="40">
        <v>4</v>
      </c>
      <c r="G59" s="2"/>
      <c r="H59" s="11">
        <f t="shared" ref="H59" si="5">ROUNDUP(F59*G59,2)</f>
        <v>0</v>
      </c>
    </row>
    <row r="60" spans="2:9" s="8" customFormat="1">
      <c r="B60" s="38"/>
      <c r="C60" s="38"/>
      <c r="D60" s="12"/>
      <c r="E60" s="38"/>
      <c r="F60" s="40"/>
      <c r="G60" s="2"/>
      <c r="H60" s="11"/>
    </row>
    <row r="61" spans="2:9" s="8" customFormat="1" ht="38.25">
      <c r="B61" s="38" t="s">
        <v>89</v>
      </c>
      <c r="C61" s="38"/>
      <c r="D61" s="12" t="s">
        <v>66</v>
      </c>
      <c r="E61" s="38" t="s">
        <v>31</v>
      </c>
      <c r="F61" s="40">
        <f>F59</f>
        <v>4</v>
      </c>
      <c r="G61" s="2"/>
      <c r="H61" s="11">
        <f t="shared" ref="H61" si="6">ROUNDUP(F61*G61,2)</f>
        <v>0</v>
      </c>
    </row>
    <row r="62" spans="2:9" s="8" customFormat="1">
      <c r="B62" s="38"/>
      <c r="C62" s="38"/>
      <c r="D62" s="12"/>
      <c r="E62" s="38"/>
      <c r="F62" s="40"/>
      <c r="G62" s="2"/>
      <c r="H62" s="11"/>
    </row>
    <row r="63" spans="2:9" s="8" customFormat="1" ht="25.5">
      <c r="B63" s="38" t="s">
        <v>90</v>
      </c>
      <c r="C63" s="38"/>
      <c r="D63" s="12" t="s">
        <v>165</v>
      </c>
      <c r="E63" s="38" t="s">
        <v>31</v>
      </c>
      <c r="F63" s="40">
        <v>6</v>
      </c>
      <c r="G63" s="2"/>
      <c r="H63" s="11">
        <f t="shared" ref="H63" si="7">ROUNDUP(F63*G63,2)</f>
        <v>0</v>
      </c>
    </row>
    <row r="64" spans="2:9" s="8" customFormat="1">
      <c r="B64" s="38"/>
      <c r="C64" s="38"/>
      <c r="D64" s="12"/>
      <c r="E64" s="38"/>
      <c r="F64" s="40"/>
      <c r="G64" s="2"/>
      <c r="H64" s="11"/>
    </row>
    <row r="65" spans="2:9" s="8" customFormat="1" ht="38.25">
      <c r="B65" s="38" t="s">
        <v>91</v>
      </c>
      <c r="C65" s="38"/>
      <c r="D65" s="63" t="s">
        <v>67</v>
      </c>
      <c r="E65" s="38" t="s">
        <v>18</v>
      </c>
      <c r="F65" s="40">
        <f>F16+F63*10</f>
        <v>842</v>
      </c>
      <c r="G65" s="2"/>
      <c r="H65" s="11">
        <f t="shared" ref="H65" si="8">ROUNDUP(F65*G65,2)</f>
        <v>0</v>
      </c>
    </row>
    <row r="66" spans="2:9" s="8" customFormat="1">
      <c r="B66" s="38"/>
      <c r="C66" s="38"/>
      <c r="D66" s="64"/>
      <c r="E66" s="38"/>
      <c r="F66" s="40"/>
      <c r="G66" s="2"/>
      <c r="H66" s="11"/>
    </row>
    <row r="67" spans="2:9" s="8" customFormat="1" ht="51">
      <c r="B67" s="38" t="s">
        <v>92</v>
      </c>
      <c r="C67" s="38"/>
      <c r="D67" s="65" t="s">
        <v>68</v>
      </c>
      <c r="E67" s="38" t="s">
        <v>16</v>
      </c>
      <c r="F67" s="40">
        <f>F59</f>
        <v>4</v>
      </c>
      <c r="G67" s="2"/>
      <c r="H67" s="11">
        <f t="shared" ref="H67" si="9">ROUNDUP(F67*G67,2)</f>
        <v>0</v>
      </c>
    </row>
    <row r="68" spans="2:9" s="8" customFormat="1">
      <c r="B68" s="38"/>
      <c r="C68" s="38"/>
      <c r="D68" s="64"/>
      <c r="E68" s="38"/>
      <c r="F68" s="40"/>
      <c r="G68" s="2"/>
      <c r="H68" s="11"/>
    </row>
    <row r="69" spans="2:9" s="8" customFormat="1" ht="38.25">
      <c r="B69" s="38" t="s">
        <v>196</v>
      </c>
      <c r="C69" s="38"/>
      <c r="D69" s="63" t="s">
        <v>69</v>
      </c>
      <c r="E69" s="38" t="s">
        <v>16</v>
      </c>
      <c r="F69" s="40">
        <f>ROUNDUP(F16/40,0)</f>
        <v>20</v>
      </c>
      <c r="G69" s="5"/>
      <c r="H69" s="11">
        <f t="shared" ref="H69" si="10">ROUNDUP(F69*G69,2)</f>
        <v>0</v>
      </c>
    </row>
    <row r="70" spans="2:9" s="8" customFormat="1">
      <c r="B70" s="38"/>
      <c r="C70" s="38"/>
      <c r="D70" s="64"/>
      <c r="E70" s="38"/>
      <c r="F70" s="40"/>
      <c r="G70" s="2"/>
      <c r="H70" s="11"/>
    </row>
    <row r="71" spans="2:9" s="8" customFormat="1" ht="38.25">
      <c r="B71" s="38" t="s">
        <v>93</v>
      </c>
      <c r="C71" s="38"/>
      <c r="D71" s="12" t="s">
        <v>70</v>
      </c>
      <c r="E71" s="38" t="s">
        <v>28</v>
      </c>
      <c r="F71" s="40">
        <v>1</v>
      </c>
      <c r="G71" s="2"/>
      <c r="H71" s="11">
        <f t="shared" ref="H71" si="11">ROUNDUP(F71*G71,2)</f>
        <v>0</v>
      </c>
      <c r="I71" s="8" t="s">
        <v>98</v>
      </c>
    </row>
    <row r="72" spans="2:9" s="8" customFormat="1">
      <c r="B72" s="38"/>
      <c r="C72" s="38"/>
      <c r="D72" s="12"/>
      <c r="E72" s="38"/>
      <c r="F72" s="40"/>
      <c r="G72" s="2"/>
      <c r="H72" s="11"/>
    </row>
    <row r="73" spans="2:9" s="8" customFormat="1" ht="38.25">
      <c r="B73" s="38" t="s">
        <v>197</v>
      </c>
      <c r="C73" s="38"/>
      <c r="D73" s="12" t="s">
        <v>71</v>
      </c>
      <c r="E73" s="38" t="s">
        <v>28</v>
      </c>
      <c r="F73" s="40">
        <v>1</v>
      </c>
      <c r="G73" s="5"/>
      <c r="H73" s="11">
        <f t="shared" ref="H73" si="12">ROUNDUP(F73*G73,2)</f>
        <v>0</v>
      </c>
    </row>
    <row r="74" spans="2:9" s="8" customFormat="1">
      <c r="B74" s="38"/>
      <c r="C74" s="38"/>
      <c r="D74" s="12"/>
      <c r="E74" s="38"/>
      <c r="F74" s="40"/>
      <c r="G74" s="5"/>
      <c r="H74" s="11"/>
    </row>
    <row r="75" spans="2:9" s="8" customFormat="1" ht="38.25">
      <c r="B75" s="38" t="s">
        <v>94</v>
      </c>
      <c r="C75" s="38"/>
      <c r="D75" s="12" t="s">
        <v>166</v>
      </c>
      <c r="E75" s="38" t="s">
        <v>18</v>
      </c>
      <c r="F75" s="40">
        <v>75</v>
      </c>
      <c r="G75" s="5"/>
      <c r="H75" s="11">
        <f t="shared" ref="H75" si="13">ROUNDUP(F75*G75,2)</f>
        <v>0</v>
      </c>
    </row>
    <row r="76" spans="2:9" s="8" customFormat="1">
      <c r="B76" s="38"/>
      <c r="C76" s="38"/>
      <c r="D76" s="12"/>
      <c r="E76" s="38"/>
      <c r="F76" s="40"/>
      <c r="G76" s="5"/>
      <c r="H76" s="11"/>
    </row>
    <row r="77" spans="2:9" s="8" customFormat="1">
      <c r="B77" s="38" t="s">
        <v>95</v>
      </c>
      <c r="C77" s="38"/>
      <c r="D77" s="12" t="s">
        <v>143</v>
      </c>
      <c r="E77" s="38" t="s">
        <v>17</v>
      </c>
      <c r="F77" s="40">
        <v>150</v>
      </c>
      <c r="G77" s="5"/>
      <c r="H77" s="11">
        <f t="shared" ref="H77" si="14">ROUNDUP(F77*G77,2)</f>
        <v>0</v>
      </c>
    </row>
    <row r="78" spans="2:9" s="8" customFormat="1">
      <c r="B78" s="38"/>
      <c r="C78" s="38"/>
      <c r="D78" s="12"/>
      <c r="E78" s="38"/>
      <c r="F78" s="40"/>
      <c r="G78" s="5"/>
      <c r="H78" s="11"/>
    </row>
    <row r="79" spans="2:9" s="8" customFormat="1" ht="63.75">
      <c r="B79" s="38" t="s">
        <v>96</v>
      </c>
      <c r="C79" s="38"/>
      <c r="D79" s="63" t="s">
        <v>198</v>
      </c>
      <c r="E79" s="38" t="s">
        <v>16</v>
      </c>
      <c r="F79" s="40">
        <v>6</v>
      </c>
      <c r="G79" s="2"/>
      <c r="H79" s="11">
        <f t="shared" ref="H79" si="15">ROUNDUP(F79*G79,2)</f>
        <v>0</v>
      </c>
      <c r="I79" s="8" t="s">
        <v>193</v>
      </c>
    </row>
    <row r="80" spans="2:9" s="8" customFormat="1">
      <c r="B80" s="38"/>
      <c r="C80" s="38"/>
      <c r="D80" s="12"/>
      <c r="E80" s="38"/>
      <c r="F80" s="40"/>
      <c r="G80" s="5"/>
      <c r="H80" s="11"/>
    </row>
    <row r="81" spans="2:9" s="8" customFormat="1" ht="102">
      <c r="B81" s="38" t="s">
        <v>104</v>
      </c>
      <c r="C81" s="38"/>
      <c r="D81" s="12" t="s">
        <v>199</v>
      </c>
      <c r="E81" s="38" t="s">
        <v>16</v>
      </c>
      <c r="F81" s="40">
        <f>F79</f>
        <v>6</v>
      </c>
      <c r="G81" s="5"/>
      <c r="H81" s="11">
        <f t="shared" ref="H81" si="16">ROUNDUP(F81*G81,2)</f>
        <v>0</v>
      </c>
      <c r="I81" s="8" t="s">
        <v>200</v>
      </c>
    </row>
    <row r="82" spans="2:9" s="8" customFormat="1">
      <c r="B82" s="38"/>
      <c r="C82" s="38"/>
      <c r="D82" s="12"/>
      <c r="E82" s="38"/>
      <c r="F82" s="40"/>
      <c r="G82" s="45"/>
      <c r="H82" s="11"/>
    </row>
    <row r="83" spans="2:9" s="8" customFormat="1">
      <c r="B83" s="38"/>
      <c r="C83" s="38"/>
      <c r="D83" s="12"/>
      <c r="E83" s="38"/>
      <c r="F83" s="40"/>
      <c r="G83" s="45"/>
      <c r="H83" s="11"/>
    </row>
    <row r="84" spans="2:9" s="8" customFormat="1">
      <c r="B84" s="33"/>
      <c r="C84" s="34"/>
      <c r="D84" s="34" t="s">
        <v>124</v>
      </c>
      <c r="E84" s="34"/>
      <c r="F84" s="35" t="s">
        <v>144</v>
      </c>
      <c r="G84" s="35"/>
      <c r="H84" s="36">
        <f>SUM(H85:H103)</f>
        <v>0</v>
      </c>
      <c r="I84" s="37"/>
    </row>
    <row r="85" spans="2:9" s="8" customFormat="1" ht="38.25">
      <c r="B85" s="38"/>
      <c r="C85" s="38"/>
      <c r="D85" s="12" t="s">
        <v>167</v>
      </c>
      <c r="E85" s="38"/>
      <c r="F85" s="40"/>
      <c r="G85" s="45"/>
      <c r="H85" s="11"/>
    </row>
    <row r="86" spans="2:9" s="8" customFormat="1">
      <c r="B86" s="38"/>
      <c r="C86" s="38"/>
      <c r="D86" s="12"/>
      <c r="E86" s="38"/>
      <c r="F86" s="40"/>
      <c r="G86" s="45"/>
      <c r="H86" s="11"/>
    </row>
    <row r="87" spans="2:9" s="60" customFormat="1" ht="15">
      <c r="B87" s="53" t="str">
        <f>IF(C87="","",COUNTA($B$12:B86)+1-COUNTIF($B$12:B86,""))</f>
        <v/>
      </c>
      <c r="C87" s="54"/>
      <c r="D87" s="55" t="s">
        <v>141</v>
      </c>
      <c r="E87" s="54"/>
      <c r="F87" s="56"/>
      <c r="G87" s="57"/>
      <c r="H87" s="58"/>
      <c r="I87" s="59"/>
    </row>
    <row r="88" spans="2:9" s="8" customFormat="1" ht="25.5">
      <c r="B88" s="38" t="s">
        <v>135</v>
      </c>
      <c r="C88" s="38" t="s">
        <v>125</v>
      </c>
      <c r="D88" s="12" t="s">
        <v>126</v>
      </c>
      <c r="E88" s="38" t="s">
        <v>17</v>
      </c>
      <c r="F88" s="40">
        <f>F25*1.2</f>
        <v>294</v>
      </c>
      <c r="G88" s="5"/>
      <c r="H88" s="11">
        <f t="shared" ref="H88:H102" si="17">ROUNDUP(F88*G88,2)</f>
        <v>0</v>
      </c>
    </row>
    <row r="89" spans="2:9" s="8" customFormat="1">
      <c r="B89" s="38"/>
      <c r="C89" s="38"/>
      <c r="D89" s="12"/>
      <c r="E89" s="38"/>
      <c r="F89" s="40"/>
      <c r="G89" s="5"/>
      <c r="H89" s="11"/>
    </row>
    <row r="90" spans="2:9" s="8" customFormat="1" ht="25.5">
      <c r="B90" s="38" t="s">
        <v>136</v>
      </c>
      <c r="C90" s="38" t="s">
        <v>127</v>
      </c>
      <c r="D90" s="12" t="s">
        <v>128</v>
      </c>
      <c r="E90" s="38" t="s">
        <v>17</v>
      </c>
      <c r="F90" s="40">
        <f>F88</f>
        <v>294</v>
      </c>
      <c r="G90" s="5"/>
      <c r="H90" s="11">
        <f t="shared" si="17"/>
        <v>0</v>
      </c>
    </row>
    <row r="91" spans="2:9" s="8" customFormat="1">
      <c r="B91" s="38"/>
      <c r="C91" s="38"/>
      <c r="D91" s="12"/>
      <c r="E91" s="38"/>
      <c r="F91" s="40"/>
      <c r="G91" s="5"/>
      <c r="H91" s="11"/>
    </row>
    <row r="92" spans="2:9" s="8" customFormat="1" ht="25.5">
      <c r="B92" s="38" t="s">
        <v>137</v>
      </c>
      <c r="C92" s="38" t="s">
        <v>129</v>
      </c>
      <c r="D92" s="12" t="s">
        <v>130</v>
      </c>
      <c r="E92" s="38" t="s">
        <v>19</v>
      </c>
      <c r="F92" s="40">
        <f>F88/4</f>
        <v>73.5</v>
      </c>
      <c r="G92" s="5"/>
      <c r="H92" s="11">
        <f t="shared" si="17"/>
        <v>0</v>
      </c>
    </row>
    <row r="93" spans="2:9" s="8" customFormat="1">
      <c r="B93" s="38"/>
      <c r="C93" s="38"/>
      <c r="D93" s="12"/>
      <c r="E93" s="38"/>
      <c r="F93" s="40"/>
      <c r="G93" s="5"/>
      <c r="H93" s="11"/>
    </row>
    <row r="94" spans="2:9" s="8" customFormat="1" ht="25.5">
      <c r="B94" s="38" t="s">
        <v>138</v>
      </c>
      <c r="C94" s="38" t="s">
        <v>131</v>
      </c>
      <c r="D94" s="12" t="s">
        <v>142</v>
      </c>
      <c r="E94" s="38" t="s">
        <v>19</v>
      </c>
      <c r="F94" s="40">
        <f>F88*0.35</f>
        <v>102.89999999999999</v>
      </c>
      <c r="G94" s="5"/>
      <c r="H94" s="11">
        <f t="shared" si="17"/>
        <v>0</v>
      </c>
    </row>
    <row r="95" spans="2:9" s="8" customFormat="1">
      <c r="B95" s="38"/>
      <c r="C95" s="38"/>
      <c r="D95" s="12"/>
      <c r="E95" s="38"/>
      <c r="F95" s="40"/>
      <c r="G95" s="5"/>
      <c r="H95" s="11"/>
    </row>
    <row r="96" spans="2:9" s="8" customFormat="1" ht="38.25">
      <c r="B96" s="38" t="s">
        <v>139</v>
      </c>
      <c r="C96" s="38" t="s">
        <v>132</v>
      </c>
      <c r="D96" s="12" t="s">
        <v>168</v>
      </c>
      <c r="E96" s="38" t="s">
        <v>17</v>
      </c>
      <c r="F96" s="40">
        <f>F90</f>
        <v>294</v>
      </c>
      <c r="G96" s="5"/>
      <c r="H96" s="11">
        <f t="shared" si="17"/>
        <v>0</v>
      </c>
    </row>
    <row r="97" spans="2:9" s="8" customFormat="1">
      <c r="B97" s="38"/>
      <c r="C97" s="38"/>
      <c r="D97" s="12"/>
      <c r="E97" s="38"/>
      <c r="F97" s="40"/>
      <c r="G97" s="5"/>
      <c r="H97" s="11"/>
    </row>
    <row r="98" spans="2:9" s="8" customFormat="1" ht="25.5">
      <c r="B98" s="38" t="s">
        <v>249</v>
      </c>
      <c r="C98" s="38" t="s">
        <v>133</v>
      </c>
      <c r="D98" s="12" t="s">
        <v>134</v>
      </c>
      <c r="E98" s="38" t="s">
        <v>17</v>
      </c>
      <c r="F98" s="40">
        <f>F88</f>
        <v>294</v>
      </c>
      <c r="G98" s="5"/>
      <c r="H98" s="11">
        <f t="shared" si="17"/>
        <v>0</v>
      </c>
    </row>
    <row r="99" spans="2:9" s="8" customFormat="1">
      <c r="B99" s="38"/>
      <c r="C99" s="38"/>
      <c r="D99" s="12"/>
      <c r="E99" s="38"/>
      <c r="F99" s="40"/>
      <c r="G99" s="5"/>
      <c r="H99" s="11"/>
    </row>
    <row r="100" spans="2:9" s="8" customFormat="1">
      <c r="B100" s="38" t="s">
        <v>140</v>
      </c>
      <c r="C100" s="38" t="s">
        <v>179</v>
      </c>
      <c r="D100" s="12" t="s">
        <v>178</v>
      </c>
      <c r="E100" s="38" t="s">
        <v>18</v>
      </c>
      <c r="F100" s="40">
        <f>F16-80</f>
        <v>702</v>
      </c>
      <c r="G100" s="5"/>
      <c r="H100" s="11">
        <f t="shared" si="17"/>
        <v>0</v>
      </c>
    </row>
    <row r="101" spans="2:9" s="8" customFormat="1">
      <c r="B101" s="38"/>
      <c r="C101" s="66"/>
      <c r="D101" s="67"/>
      <c r="E101" s="68"/>
      <c r="F101" s="40"/>
      <c r="G101" s="5"/>
      <c r="H101" s="11"/>
    </row>
    <row r="102" spans="2:9" s="8" customFormat="1" ht="51">
      <c r="B102" s="38" t="s">
        <v>169</v>
      </c>
      <c r="C102" s="38" t="s">
        <v>171</v>
      </c>
      <c r="D102" s="12" t="s">
        <v>170</v>
      </c>
      <c r="E102" s="38" t="s">
        <v>19</v>
      </c>
      <c r="F102" s="40">
        <f>ROUNDUP(50*3*0.05,0)</f>
        <v>8</v>
      </c>
      <c r="G102" s="5"/>
      <c r="H102" s="11">
        <f t="shared" si="17"/>
        <v>0</v>
      </c>
    </row>
    <row r="103" spans="2:9" s="8" customFormat="1">
      <c r="B103" s="38"/>
      <c r="C103" s="38"/>
      <c r="D103" s="12"/>
      <c r="E103" s="38"/>
      <c r="F103" s="40"/>
      <c r="G103" s="10"/>
      <c r="H103" s="11"/>
    </row>
    <row r="104" spans="2:9" s="8" customFormat="1">
      <c r="B104" s="33"/>
      <c r="C104" s="34"/>
      <c r="D104" s="34" t="s">
        <v>121</v>
      </c>
      <c r="E104" s="34"/>
      <c r="F104" s="35" t="s">
        <v>30</v>
      </c>
      <c r="G104" s="35"/>
      <c r="H104" s="36">
        <f>SUM(H107:H147)</f>
        <v>0</v>
      </c>
      <c r="I104" s="37"/>
    </row>
    <row r="105" spans="2:9" s="8" customFormat="1">
      <c r="B105" s="38"/>
      <c r="C105" s="38"/>
      <c r="D105" s="39"/>
      <c r="E105" s="38"/>
      <c r="F105" s="40"/>
      <c r="G105" s="51"/>
      <c r="H105" s="11"/>
      <c r="I105" s="12"/>
    </row>
    <row r="106" spans="2:9" s="8" customFormat="1">
      <c r="B106" s="38"/>
      <c r="C106" s="38"/>
      <c r="D106" s="39" t="s">
        <v>29</v>
      </c>
      <c r="E106" s="38"/>
      <c r="F106" s="40"/>
      <c r="G106" s="51"/>
      <c r="H106" s="11"/>
      <c r="I106" s="12"/>
    </row>
    <row r="107" spans="2:9" s="8" customFormat="1" ht="25.5">
      <c r="B107" s="38"/>
      <c r="C107" s="38"/>
      <c r="D107" s="12" t="s">
        <v>43</v>
      </c>
      <c r="E107" s="38"/>
      <c r="F107" s="40"/>
      <c r="G107" s="51"/>
      <c r="H107" s="11"/>
      <c r="I107" s="12"/>
    </row>
    <row r="108" spans="2:9" s="8" customFormat="1">
      <c r="B108" s="38"/>
      <c r="C108" s="38"/>
      <c r="D108" s="39"/>
      <c r="E108" s="38"/>
      <c r="F108" s="40"/>
      <c r="G108" s="51"/>
      <c r="H108" s="11"/>
      <c r="I108" s="12"/>
    </row>
    <row r="109" spans="2:9" s="8" customFormat="1" ht="51">
      <c r="B109" s="38" t="s">
        <v>34</v>
      </c>
      <c r="C109" s="38"/>
      <c r="D109" s="63" t="s">
        <v>183</v>
      </c>
      <c r="E109" s="38"/>
      <c r="F109" s="40"/>
      <c r="G109" s="51"/>
      <c r="H109" s="11"/>
      <c r="I109" s="12"/>
    </row>
    <row r="110" spans="2:9" s="8" customFormat="1">
      <c r="B110" s="38"/>
      <c r="C110" s="38"/>
      <c r="D110" s="12" t="s">
        <v>180</v>
      </c>
      <c r="E110" s="38" t="s">
        <v>18</v>
      </c>
      <c r="F110" s="40">
        <v>480</v>
      </c>
      <c r="G110" s="2"/>
      <c r="H110" s="11">
        <f t="shared" ref="H110:H111" si="18">ROUNDUP(F110*G110,2)</f>
        <v>0</v>
      </c>
      <c r="I110" s="12"/>
    </row>
    <row r="111" spans="2:9" s="8" customFormat="1">
      <c r="B111" s="38"/>
      <c r="C111" s="38"/>
      <c r="D111" s="12" t="s">
        <v>181</v>
      </c>
      <c r="E111" s="38" t="s">
        <v>18</v>
      </c>
      <c r="F111" s="40">
        <v>300</v>
      </c>
      <c r="G111" s="2"/>
      <c r="H111" s="11">
        <f t="shared" si="18"/>
        <v>0</v>
      </c>
      <c r="I111" s="12"/>
    </row>
    <row r="112" spans="2:9" s="8" customFormat="1">
      <c r="B112" s="38"/>
      <c r="C112" s="38"/>
      <c r="D112" s="69"/>
      <c r="E112" s="38"/>
      <c r="F112" s="40"/>
      <c r="G112" s="2"/>
      <c r="H112" s="11"/>
      <c r="I112" s="12"/>
    </row>
    <row r="113" spans="2:14" ht="51">
      <c r="B113" s="38" t="s">
        <v>35</v>
      </c>
      <c r="D113" s="12" t="s">
        <v>182</v>
      </c>
      <c r="G113" s="99"/>
      <c r="H113" s="40"/>
      <c r="I113" s="51"/>
      <c r="J113" s="11"/>
      <c r="K113" s="11"/>
      <c r="L113" s="11"/>
      <c r="M113" s="12"/>
      <c r="N113" s="11"/>
    </row>
    <row r="114" spans="2:14">
      <c r="B114" s="70"/>
      <c r="D114" s="12" t="s">
        <v>184</v>
      </c>
      <c r="E114" s="38" t="s">
        <v>16</v>
      </c>
      <c r="F114" s="40">
        <f>5+F110/20</f>
        <v>29</v>
      </c>
      <c r="G114" s="99"/>
      <c r="H114" s="11">
        <f t="shared" ref="H114:H119" si="19">ROUNDUP(F114*G114,2)</f>
        <v>0</v>
      </c>
      <c r="I114" s="40"/>
      <c r="J114" s="11"/>
      <c r="K114" s="11"/>
      <c r="L114" s="11"/>
      <c r="M114" s="12"/>
      <c r="N114" s="11"/>
    </row>
    <row r="115" spans="2:14">
      <c r="B115" s="70"/>
      <c r="D115" s="12" t="s">
        <v>186</v>
      </c>
      <c r="E115" s="38" t="s">
        <v>16</v>
      </c>
      <c r="F115" s="40">
        <f>5+F111/20</f>
        <v>20</v>
      </c>
      <c r="G115" s="99"/>
      <c r="H115" s="11">
        <f t="shared" si="19"/>
        <v>0</v>
      </c>
      <c r="I115" s="40"/>
      <c r="J115" s="11"/>
      <c r="K115" s="11"/>
      <c r="L115" s="11"/>
      <c r="M115" s="12"/>
      <c r="N115" s="11"/>
    </row>
    <row r="116" spans="2:14">
      <c r="B116" s="70"/>
      <c r="D116" s="12" t="s">
        <v>187</v>
      </c>
      <c r="E116" s="38" t="s">
        <v>16</v>
      </c>
      <c r="F116" s="40">
        <v>2</v>
      </c>
      <c r="G116" s="99"/>
      <c r="H116" s="11">
        <f t="shared" si="19"/>
        <v>0</v>
      </c>
      <c r="I116" s="40"/>
      <c r="J116" s="11"/>
      <c r="K116" s="11"/>
      <c r="L116" s="11"/>
      <c r="M116" s="12"/>
      <c r="N116" s="11"/>
    </row>
    <row r="117" spans="2:14">
      <c r="B117" s="70"/>
      <c r="D117" s="12" t="s">
        <v>185</v>
      </c>
      <c r="E117" s="38" t="s">
        <v>16</v>
      </c>
      <c r="F117" s="40">
        <v>5</v>
      </c>
      <c r="G117" s="99"/>
      <c r="H117" s="11">
        <f t="shared" si="19"/>
        <v>0</v>
      </c>
      <c r="I117" s="40"/>
      <c r="J117" s="11"/>
      <c r="K117" s="11"/>
      <c r="L117" s="11"/>
      <c r="M117" s="12"/>
      <c r="N117" s="11"/>
    </row>
    <row r="118" spans="2:14">
      <c r="B118" s="70"/>
      <c r="D118" s="12" t="s">
        <v>188</v>
      </c>
      <c r="E118" s="38" t="s">
        <v>16</v>
      </c>
      <c r="F118" s="40">
        <v>1</v>
      </c>
      <c r="G118" s="99"/>
      <c r="H118" s="11">
        <f t="shared" si="19"/>
        <v>0</v>
      </c>
      <c r="I118" s="40"/>
      <c r="J118" s="11"/>
      <c r="K118" s="11"/>
      <c r="L118" s="11"/>
      <c r="M118" s="12"/>
      <c r="N118" s="11"/>
    </row>
    <row r="119" spans="2:14">
      <c r="B119" s="70"/>
      <c r="D119" s="12" t="s">
        <v>189</v>
      </c>
      <c r="E119" s="38" t="s">
        <v>16</v>
      </c>
      <c r="F119" s="40">
        <v>2</v>
      </c>
      <c r="G119" s="99"/>
      <c r="H119" s="11">
        <f t="shared" si="19"/>
        <v>0</v>
      </c>
      <c r="I119" s="40"/>
      <c r="J119" s="11"/>
      <c r="K119" s="11"/>
      <c r="L119" s="11"/>
      <c r="M119" s="12"/>
      <c r="N119" s="11"/>
    </row>
    <row r="120" spans="2:14">
      <c r="B120" s="70"/>
      <c r="G120" s="99"/>
      <c r="H120" s="40"/>
      <c r="I120" s="40"/>
      <c r="J120" s="11"/>
      <c r="K120" s="11"/>
      <c r="L120" s="11"/>
      <c r="M120" s="12"/>
      <c r="N120" s="11"/>
    </row>
    <row r="121" spans="2:14" s="75" customFormat="1">
      <c r="B121" s="71"/>
      <c r="C121" s="71"/>
      <c r="D121" s="72"/>
      <c r="E121" s="71"/>
      <c r="F121" s="73"/>
      <c r="G121" s="6"/>
      <c r="H121" s="74"/>
      <c r="I121" s="72"/>
    </row>
    <row r="122" spans="2:14" ht="51">
      <c r="B122" s="38" t="s">
        <v>36</v>
      </c>
      <c r="D122" s="12" t="s">
        <v>202</v>
      </c>
      <c r="G122" s="1"/>
    </row>
    <row r="123" spans="2:14" s="75" customFormat="1" ht="13.5" customHeight="1">
      <c r="B123" s="71"/>
      <c r="C123" s="71"/>
      <c r="D123" s="72"/>
      <c r="E123" s="71"/>
      <c r="F123" s="73"/>
      <c r="G123" s="6"/>
      <c r="H123" s="74"/>
      <c r="I123" s="72"/>
    </row>
    <row r="124" spans="2:14" s="75" customFormat="1" ht="13.5" customHeight="1">
      <c r="B124" s="71"/>
      <c r="C124" s="71"/>
      <c r="D124" s="12" t="s">
        <v>201</v>
      </c>
      <c r="E124" s="38" t="s">
        <v>16</v>
      </c>
      <c r="F124" s="40">
        <v>1</v>
      </c>
      <c r="G124" s="2"/>
      <c r="H124" s="11">
        <f t="shared" ref="H124:H134" si="20">ROUNDUP(F124*G124,2)</f>
        <v>0</v>
      </c>
      <c r="I124" s="72"/>
    </row>
    <row r="125" spans="2:14" s="75" customFormat="1" ht="13.5" customHeight="1">
      <c r="B125" s="71"/>
      <c r="C125" s="71"/>
      <c r="D125" s="12" t="s">
        <v>203</v>
      </c>
      <c r="E125" s="38" t="s">
        <v>16</v>
      </c>
      <c r="F125" s="40">
        <v>1</v>
      </c>
      <c r="G125" s="2"/>
      <c r="H125" s="11">
        <f t="shared" si="20"/>
        <v>0</v>
      </c>
      <c r="I125" s="72"/>
    </row>
    <row r="126" spans="2:14" s="75" customFormat="1" ht="13.5" customHeight="1">
      <c r="B126" s="71"/>
      <c r="C126" s="71"/>
      <c r="D126" s="12"/>
      <c r="E126" s="38"/>
      <c r="F126" s="40"/>
      <c r="G126" s="2"/>
      <c r="H126" s="11"/>
      <c r="I126" s="72"/>
    </row>
    <row r="127" spans="2:14" s="75" customFormat="1" ht="13.5" customHeight="1">
      <c r="B127" s="71"/>
      <c r="C127" s="71"/>
      <c r="D127" s="12" t="s">
        <v>204</v>
      </c>
      <c r="E127" s="38" t="s">
        <v>16</v>
      </c>
      <c r="F127" s="40">
        <v>3</v>
      </c>
      <c r="G127" s="2"/>
      <c r="H127" s="11">
        <f t="shared" si="20"/>
        <v>0</v>
      </c>
      <c r="I127" s="72"/>
    </row>
    <row r="128" spans="2:14" s="75" customFormat="1" ht="13.5" customHeight="1">
      <c r="B128" s="71"/>
      <c r="C128" s="71"/>
      <c r="D128" s="12"/>
      <c r="E128" s="38"/>
      <c r="F128" s="40"/>
      <c r="G128" s="2"/>
      <c r="H128" s="11"/>
      <c r="I128" s="72"/>
    </row>
    <row r="129" spans="2:9" s="75" customFormat="1" ht="13.5" customHeight="1">
      <c r="B129" s="71"/>
      <c r="C129" s="71"/>
      <c r="D129" s="12" t="s">
        <v>205</v>
      </c>
      <c r="E129" s="38" t="s">
        <v>16</v>
      </c>
      <c r="F129" s="40">
        <v>1</v>
      </c>
      <c r="G129" s="2"/>
      <c r="H129" s="11">
        <f t="shared" si="20"/>
        <v>0</v>
      </c>
      <c r="I129" s="72"/>
    </row>
    <row r="130" spans="2:9" s="75" customFormat="1" ht="13.5" customHeight="1">
      <c r="B130" s="71"/>
      <c r="C130" s="71"/>
      <c r="D130" s="12"/>
      <c r="E130" s="38"/>
      <c r="F130" s="40"/>
      <c r="G130" s="2"/>
      <c r="H130" s="11"/>
      <c r="I130" s="72"/>
    </row>
    <row r="131" spans="2:9" s="75" customFormat="1" ht="13.5" customHeight="1">
      <c r="B131" s="71"/>
      <c r="C131" s="71"/>
      <c r="D131" s="12" t="s">
        <v>207</v>
      </c>
      <c r="E131" s="38" t="s">
        <v>16</v>
      </c>
      <c r="F131" s="40">
        <v>1</v>
      </c>
      <c r="G131" s="2"/>
      <c r="H131" s="11">
        <f t="shared" si="20"/>
        <v>0</v>
      </c>
      <c r="I131" s="72"/>
    </row>
    <row r="132" spans="2:9" s="75" customFormat="1" ht="13.5" customHeight="1">
      <c r="B132" s="71"/>
      <c r="C132" s="71"/>
      <c r="D132" s="12"/>
      <c r="E132" s="38"/>
      <c r="F132" s="40"/>
      <c r="G132" s="2"/>
      <c r="H132" s="11"/>
      <c r="I132" s="72"/>
    </row>
    <row r="133" spans="2:9" ht="25.5">
      <c r="D133" s="12" t="s">
        <v>248</v>
      </c>
      <c r="E133" s="38" t="s">
        <v>16</v>
      </c>
      <c r="F133" s="40">
        <v>1</v>
      </c>
      <c r="G133" s="2"/>
      <c r="H133" s="11">
        <f t="shared" si="20"/>
        <v>0</v>
      </c>
    </row>
    <row r="134" spans="2:9" s="75" customFormat="1" ht="13.5" customHeight="1">
      <c r="B134" s="71"/>
      <c r="C134" s="71"/>
      <c r="D134" s="12" t="s">
        <v>206</v>
      </c>
      <c r="E134" s="38" t="s">
        <v>16</v>
      </c>
      <c r="F134" s="40">
        <v>2</v>
      </c>
      <c r="G134" s="2"/>
      <c r="H134" s="11">
        <f t="shared" si="20"/>
        <v>0</v>
      </c>
      <c r="I134" s="72"/>
    </row>
    <row r="135" spans="2:9" s="8" customFormat="1">
      <c r="B135" s="38"/>
      <c r="C135" s="38"/>
      <c r="D135" s="69"/>
      <c r="E135" s="38"/>
      <c r="F135" s="40"/>
      <c r="G135" s="2"/>
      <c r="H135" s="11"/>
      <c r="I135" s="12"/>
    </row>
    <row r="136" spans="2:9" ht="76.5">
      <c r="B136" s="38" t="s">
        <v>37</v>
      </c>
      <c r="D136" s="12" t="s">
        <v>73</v>
      </c>
      <c r="G136" s="1"/>
    </row>
    <row r="137" spans="2:9">
      <c r="G137" s="1"/>
    </row>
    <row r="138" spans="2:9">
      <c r="D138" s="15" t="s">
        <v>208</v>
      </c>
      <c r="E138" s="38" t="s">
        <v>16</v>
      </c>
      <c r="F138" s="40">
        <v>6</v>
      </c>
      <c r="G138" s="2"/>
      <c r="H138" s="11">
        <f t="shared" ref="H138:H139" si="21">ROUNDUP(F138*G138,2)</f>
        <v>0</v>
      </c>
    </row>
    <row r="139" spans="2:9" ht="25.5">
      <c r="D139" s="12" t="s">
        <v>209</v>
      </c>
      <c r="E139" s="38" t="s">
        <v>16</v>
      </c>
      <c r="F139" s="40">
        <v>2</v>
      </c>
      <c r="G139" s="2"/>
      <c r="H139" s="11">
        <f t="shared" si="21"/>
        <v>0</v>
      </c>
    </row>
    <row r="140" spans="2:9" s="75" customFormat="1">
      <c r="B140" s="71"/>
      <c r="C140" s="71"/>
      <c r="D140" s="12"/>
      <c r="E140" s="71"/>
      <c r="F140" s="73"/>
      <c r="G140" s="6"/>
      <c r="H140" s="74"/>
      <c r="I140" s="72"/>
    </row>
    <row r="141" spans="2:9">
      <c r="D141" s="12" t="s">
        <v>114</v>
      </c>
      <c r="G141" s="2"/>
    </row>
    <row r="142" spans="2:9" ht="38.25">
      <c r="D142" s="12" t="s">
        <v>115</v>
      </c>
      <c r="E142" s="38" t="s">
        <v>16</v>
      </c>
      <c r="F142" s="40">
        <f>SUM(F138:F139)</f>
        <v>8</v>
      </c>
      <c r="G142" s="2"/>
      <c r="H142" s="11">
        <f t="shared" ref="H142:H143" si="22">ROUNDUP(F142*G142,2)</f>
        <v>0</v>
      </c>
      <c r="I142" s="12" t="s">
        <v>99</v>
      </c>
    </row>
    <row r="143" spans="2:9" ht="38.25">
      <c r="D143" s="12" t="s">
        <v>210</v>
      </c>
      <c r="E143" s="38" t="s">
        <v>16</v>
      </c>
      <c r="F143" s="40">
        <f>F79</f>
        <v>6</v>
      </c>
      <c r="G143" s="2"/>
      <c r="H143" s="11">
        <f t="shared" si="22"/>
        <v>0</v>
      </c>
      <c r="I143" s="12" t="s">
        <v>99</v>
      </c>
    </row>
    <row r="144" spans="2:9">
      <c r="G144" s="2"/>
    </row>
    <row r="145" spans="2:9" ht="51">
      <c r="B145" s="38" t="s">
        <v>38</v>
      </c>
      <c r="D145" s="12" t="s">
        <v>74</v>
      </c>
      <c r="E145" s="38" t="s">
        <v>16</v>
      </c>
      <c r="F145" s="40">
        <v>4</v>
      </c>
      <c r="G145" s="2"/>
      <c r="H145" s="11">
        <f t="shared" ref="H145" si="23">ROUNDUP(F145*G145,2)</f>
        <v>0</v>
      </c>
    </row>
    <row r="146" spans="2:9">
      <c r="G146" s="2"/>
    </row>
    <row r="147" spans="2:9" ht="38.25">
      <c r="B147" s="38" t="s">
        <v>39</v>
      </c>
      <c r="D147" s="12" t="s">
        <v>75</v>
      </c>
      <c r="E147" s="38" t="s">
        <v>51</v>
      </c>
      <c r="F147" s="40">
        <v>10</v>
      </c>
      <c r="G147" s="2"/>
      <c r="H147" s="11">
        <f t="shared" ref="H147" si="24">ROUNDUP(F147*G147,2)</f>
        <v>0</v>
      </c>
    </row>
    <row r="149" spans="2:9" s="28" customFormat="1" ht="32.25" customHeight="1">
      <c r="B149" s="29"/>
      <c r="C149" s="30"/>
      <c r="D149" s="31" t="s">
        <v>226</v>
      </c>
      <c r="E149" s="30"/>
      <c r="F149" s="30"/>
      <c r="G149" s="30"/>
      <c r="H149" s="30"/>
      <c r="I149" s="32"/>
    </row>
    <row r="150" spans="2:9">
      <c r="B150" s="33"/>
      <c r="C150" s="34"/>
      <c r="D150" s="34" t="s">
        <v>7</v>
      </c>
      <c r="E150" s="34"/>
      <c r="F150" s="35" t="s">
        <v>10</v>
      </c>
      <c r="G150" s="35"/>
      <c r="H150" s="36">
        <f>SUM(H153:H161)</f>
        <v>0</v>
      </c>
      <c r="I150" s="37"/>
    </row>
    <row r="151" spans="2:9">
      <c r="D151" s="39"/>
      <c r="G151" s="13"/>
      <c r="H151" s="13"/>
      <c r="I151" s="15"/>
    </row>
    <row r="152" spans="2:9">
      <c r="B152" s="41"/>
      <c r="C152" s="41"/>
      <c r="D152" s="41" t="s">
        <v>8</v>
      </c>
      <c r="E152" s="41"/>
      <c r="F152" s="41"/>
      <c r="G152" s="41"/>
      <c r="H152" s="41"/>
      <c r="I152" s="41"/>
    </row>
    <row r="153" spans="2:9" s="8" customFormat="1">
      <c r="B153" s="38"/>
      <c r="C153" s="38"/>
      <c r="D153" s="12"/>
      <c r="E153" s="42"/>
      <c r="F153" s="40"/>
      <c r="G153" s="10"/>
      <c r="H153" s="11"/>
    </row>
    <row r="154" spans="2:9" s="8" customFormat="1" ht="76.5">
      <c r="B154" s="38" t="s">
        <v>32</v>
      </c>
      <c r="C154" s="38"/>
      <c r="D154" s="12" t="s">
        <v>57</v>
      </c>
      <c r="E154" s="42" t="s">
        <v>18</v>
      </c>
      <c r="F154" s="40">
        <v>1092</v>
      </c>
      <c r="G154" s="2"/>
      <c r="H154" s="11">
        <f t="shared" ref="H154:H155" si="25">ROUNDUP(F154*G154,2)</f>
        <v>0</v>
      </c>
    </row>
    <row r="155" spans="2:9" s="8" customFormat="1" ht="76.5">
      <c r="B155" s="38" t="s">
        <v>45</v>
      </c>
      <c r="C155" s="38"/>
      <c r="D155" s="12" t="s">
        <v>103</v>
      </c>
      <c r="E155" s="42" t="s">
        <v>16</v>
      </c>
      <c r="F155" s="40">
        <v>1</v>
      </c>
      <c r="G155" s="2"/>
      <c r="H155" s="11">
        <f t="shared" si="25"/>
        <v>0</v>
      </c>
    </row>
    <row r="156" spans="2:9" s="8" customFormat="1">
      <c r="B156" s="38"/>
      <c r="C156" s="38"/>
      <c r="D156" s="12"/>
      <c r="E156" s="42"/>
      <c r="F156" s="40"/>
      <c r="G156" s="10"/>
      <c r="H156" s="11"/>
    </row>
    <row r="157" spans="2:9" s="8" customFormat="1">
      <c r="B157" s="41"/>
      <c r="C157" s="41"/>
      <c r="D157" s="41" t="s">
        <v>22</v>
      </c>
      <c r="E157" s="41"/>
      <c r="F157" s="41"/>
      <c r="G157" s="41"/>
      <c r="H157" s="41"/>
      <c r="I157" s="41"/>
    </row>
    <row r="158" spans="2:9" s="8" customFormat="1">
      <c r="B158" s="38"/>
      <c r="C158" s="38"/>
      <c r="D158" s="12"/>
      <c r="E158" s="38"/>
      <c r="F158" s="40"/>
      <c r="G158" s="10"/>
      <c r="H158" s="11"/>
    </row>
    <row r="159" spans="2:9" s="8" customFormat="1">
      <c r="B159" s="38"/>
      <c r="C159" s="38"/>
      <c r="D159" s="12"/>
      <c r="E159" s="38"/>
      <c r="F159" s="40"/>
      <c r="G159" s="10"/>
      <c r="H159" s="11"/>
    </row>
    <row r="160" spans="2:9" s="8" customFormat="1" ht="38.25">
      <c r="B160" s="38" t="s">
        <v>46</v>
      </c>
      <c r="C160" s="44"/>
      <c r="D160" s="12" t="s">
        <v>58</v>
      </c>
      <c r="E160" s="38" t="s">
        <v>18</v>
      </c>
      <c r="F160" s="40">
        <v>620</v>
      </c>
      <c r="G160" s="5"/>
      <c r="H160" s="11">
        <f t="shared" ref="H160:H161" si="26">ROUNDUP(F160*G160,2)</f>
        <v>0</v>
      </c>
    </row>
    <row r="161" spans="2:9" s="8" customFormat="1" ht="51">
      <c r="B161" s="38" t="s">
        <v>33</v>
      </c>
      <c r="C161" s="44"/>
      <c r="D161" s="12" t="s">
        <v>59</v>
      </c>
      <c r="E161" s="38" t="s">
        <v>19</v>
      </c>
      <c r="F161" s="40">
        <f>F160*1.2*0.15</f>
        <v>111.6</v>
      </c>
      <c r="G161" s="5"/>
      <c r="H161" s="11">
        <f t="shared" si="26"/>
        <v>0</v>
      </c>
    </row>
    <row r="162" spans="2:9" s="8" customFormat="1" ht="15">
      <c r="B162" s="38"/>
      <c r="C162" s="44"/>
      <c r="D162" s="12"/>
      <c r="E162" s="38"/>
      <c r="F162" s="40"/>
      <c r="G162" s="45"/>
      <c r="H162" s="11"/>
    </row>
    <row r="163" spans="2:9" s="8" customFormat="1" ht="15">
      <c r="B163" s="38"/>
      <c r="C163" s="44"/>
      <c r="D163" s="46"/>
      <c r="E163" s="44"/>
      <c r="F163" s="47"/>
      <c r="G163" s="48"/>
      <c r="H163" s="11"/>
      <c r="I163" s="46"/>
    </row>
    <row r="164" spans="2:9" s="8" customFormat="1">
      <c r="B164" s="33"/>
      <c r="C164" s="34"/>
      <c r="D164" s="34" t="s">
        <v>9</v>
      </c>
      <c r="E164" s="35" t="s">
        <v>11</v>
      </c>
      <c r="F164" s="35"/>
      <c r="G164" s="35"/>
      <c r="H164" s="36">
        <f>+SUM(H170:H224)</f>
        <v>0</v>
      </c>
      <c r="I164" s="37"/>
    </row>
    <row r="165" spans="2:9" s="8" customFormat="1">
      <c r="B165" s="49"/>
      <c r="C165" s="49"/>
      <c r="D165" s="49"/>
      <c r="E165" s="50"/>
      <c r="F165" s="50"/>
      <c r="G165" s="50"/>
      <c r="H165" s="50"/>
      <c r="I165" s="49"/>
    </row>
    <row r="166" spans="2:9" s="8" customFormat="1">
      <c r="B166" s="49"/>
      <c r="C166" s="49"/>
      <c r="D166" s="49" t="s">
        <v>55</v>
      </c>
      <c r="E166" s="50"/>
      <c r="F166" s="50"/>
      <c r="G166" s="50"/>
      <c r="H166" s="50"/>
      <c r="I166" s="49"/>
    </row>
    <row r="167" spans="2:9" s="8" customFormat="1">
      <c r="B167" s="38"/>
      <c r="C167" s="38"/>
      <c r="D167" s="49" t="s">
        <v>106</v>
      </c>
      <c r="E167" s="38"/>
      <c r="F167" s="40"/>
      <c r="G167" s="51"/>
      <c r="H167" s="52"/>
      <c r="I167" s="12"/>
    </row>
    <row r="168" spans="2:9" s="60" customFormat="1" ht="15">
      <c r="B168" s="53"/>
      <c r="C168" s="54"/>
      <c r="D168" s="55" t="s">
        <v>81</v>
      </c>
      <c r="E168" s="54"/>
      <c r="F168" s="56"/>
      <c r="G168" s="57"/>
      <c r="H168" s="58"/>
      <c r="I168" s="59"/>
    </row>
    <row r="169" spans="2:9">
      <c r="D169" s="39"/>
      <c r="G169" s="51"/>
      <c r="H169" s="52"/>
    </row>
    <row r="170" spans="2:9" ht="51">
      <c r="B170" s="38" t="s">
        <v>100</v>
      </c>
      <c r="D170" s="12" t="s">
        <v>119</v>
      </c>
      <c r="E170" s="38" t="s">
        <v>19</v>
      </c>
      <c r="F170" s="40">
        <v>50</v>
      </c>
      <c r="G170" s="2"/>
      <c r="H170" s="11">
        <f t="shared" ref="H170:H224" si="27">ROUNDUP(F170*G170,2)</f>
        <v>0</v>
      </c>
      <c r="I170" s="43"/>
    </row>
    <row r="171" spans="2:9">
      <c r="G171" s="2"/>
      <c r="I171" s="43"/>
    </row>
    <row r="172" spans="2:9" ht="76.5">
      <c r="B172" s="38" t="s">
        <v>194</v>
      </c>
      <c r="D172" s="12" t="s">
        <v>164</v>
      </c>
      <c r="E172" s="38" t="s">
        <v>19</v>
      </c>
      <c r="F172" s="40">
        <f>1690/2</f>
        <v>845</v>
      </c>
      <c r="G172" s="2"/>
      <c r="H172" s="11">
        <f t="shared" si="27"/>
        <v>0</v>
      </c>
      <c r="I172" s="43"/>
    </row>
    <row r="173" spans="2:9">
      <c r="D173" s="39"/>
      <c r="G173" s="1"/>
    </row>
    <row r="174" spans="2:9" ht="76.5">
      <c r="B174" s="38" t="s">
        <v>82</v>
      </c>
      <c r="D174" s="12" t="s">
        <v>163</v>
      </c>
      <c r="E174" s="38" t="s">
        <v>19</v>
      </c>
      <c r="F174" s="40">
        <f>F172</f>
        <v>845</v>
      </c>
      <c r="G174" s="2"/>
      <c r="H174" s="11">
        <f t="shared" si="27"/>
        <v>0</v>
      </c>
      <c r="I174" s="43"/>
    </row>
    <row r="175" spans="2:9">
      <c r="G175" s="2"/>
      <c r="I175" s="8"/>
    </row>
    <row r="176" spans="2:9" ht="76.5">
      <c r="B176" s="38" t="s">
        <v>83</v>
      </c>
      <c r="D176" s="12" t="s">
        <v>229</v>
      </c>
      <c r="E176" s="38" t="s">
        <v>19</v>
      </c>
      <c r="F176" s="40">
        <f>139/2</f>
        <v>69.5</v>
      </c>
      <c r="G176" s="2"/>
      <c r="H176" s="11">
        <f t="shared" si="27"/>
        <v>0</v>
      </c>
      <c r="I176" s="8"/>
    </row>
    <row r="177" spans="2:9">
      <c r="D177" s="39"/>
      <c r="G177" s="1"/>
      <c r="I177" s="8"/>
    </row>
    <row r="178" spans="2:9" ht="76.5">
      <c r="B178" s="38" t="s">
        <v>84</v>
      </c>
      <c r="D178" s="12" t="s">
        <v>228</v>
      </c>
      <c r="E178" s="38" t="s">
        <v>19</v>
      </c>
      <c r="F178" s="40">
        <f>F176</f>
        <v>69.5</v>
      </c>
      <c r="G178" s="2"/>
      <c r="H178" s="11">
        <f t="shared" si="27"/>
        <v>0</v>
      </c>
      <c r="I178" s="8"/>
    </row>
    <row r="179" spans="2:9">
      <c r="G179" s="2"/>
      <c r="I179" s="8"/>
    </row>
    <row r="180" spans="2:9" s="8" customFormat="1" ht="63.75">
      <c r="B180" s="38" t="s">
        <v>195</v>
      </c>
      <c r="C180" s="38"/>
      <c r="D180" s="12" t="s">
        <v>60</v>
      </c>
      <c r="E180" s="38" t="s">
        <v>17</v>
      </c>
      <c r="F180" s="40">
        <v>4265</v>
      </c>
      <c r="G180" s="2"/>
      <c r="H180" s="11">
        <f t="shared" si="27"/>
        <v>0</v>
      </c>
      <c r="I180" s="43" t="s">
        <v>49</v>
      </c>
    </row>
    <row r="181" spans="2:9" s="8" customFormat="1">
      <c r="B181" s="38"/>
      <c r="C181" s="38"/>
      <c r="D181" s="12"/>
      <c r="E181" s="38"/>
      <c r="F181" s="40"/>
      <c r="G181" s="2"/>
      <c r="H181" s="11"/>
      <c r="I181" s="43"/>
    </row>
    <row r="182" spans="2:9" s="8" customFormat="1" ht="51">
      <c r="B182" s="38" t="s">
        <v>85</v>
      </c>
      <c r="C182" s="38"/>
      <c r="D182" s="12" t="s">
        <v>227</v>
      </c>
      <c r="E182" s="38" t="s">
        <v>18</v>
      </c>
      <c r="F182" s="40">
        <v>80</v>
      </c>
      <c r="G182" s="2"/>
      <c r="H182" s="11">
        <f t="shared" si="27"/>
        <v>0</v>
      </c>
      <c r="I182" s="43"/>
    </row>
    <row r="183" spans="2:9">
      <c r="G183" s="2"/>
      <c r="I183" s="8"/>
    </row>
    <row r="184" spans="2:9" s="8" customFormat="1" ht="51">
      <c r="B184" s="38" t="s">
        <v>86</v>
      </c>
      <c r="C184" s="38"/>
      <c r="D184" s="12" t="s">
        <v>62</v>
      </c>
      <c r="E184" s="38" t="s">
        <v>17</v>
      </c>
      <c r="F184" s="40">
        <f>F154*1</f>
        <v>1092</v>
      </c>
      <c r="G184" s="2"/>
      <c r="H184" s="11">
        <f t="shared" si="27"/>
        <v>0</v>
      </c>
    </row>
    <row r="185" spans="2:9">
      <c r="G185" s="2"/>
      <c r="I185" s="8"/>
    </row>
    <row r="186" spans="2:9" s="8" customFormat="1" ht="76.5">
      <c r="B186" s="38" t="s">
        <v>87</v>
      </c>
      <c r="C186" s="38"/>
      <c r="D186" s="12" t="s">
        <v>118</v>
      </c>
      <c r="E186" s="38" t="s">
        <v>19</v>
      </c>
      <c r="F186" s="40">
        <v>120</v>
      </c>
      <c r="G186" s="2"/>
      <c r="H186" s="11">
        <f t="shared" si="27"/>
        <v>0</v>
      </c>
    </row>
    <row r="187" spans="2:9" s="8" customFormat="1">
      <c r="B187" s="38"/>
      <c r="C187" s="38"/>
      <c r="D187" s="12"/>
      <c r="E187" s="38"/>
      <c r="F187" s="40"/>
      <c r="G187" s="2"/>
      <c r="H187" s="11"/>
    </row>
    <row r="188" spans="2:9" s="8" customFormat="1" ht="76.5">
      <c r="B188" s="38" t="s">
        <v>88</v>
      </c>
      <c r="C188" s="38"/>
      <c r="D188" s="12" t="s">
        <v>63</v>
      </c>
      <c r="E188" s="38" t="s">
        <v>19</v>
      </c>
      <c r="F188" s="40">
        <v>390</v>
      </c>
      <c r="G188" s="2"/>
      <c r="H188" s="11">
        <f t="shared" si="27"/>
        <v>0</v>
      </c>
    </row>
    <row r="189" spans="2:9" s="8" customFormat="1">
      <c r="B189" s="38"/>
      <c r="C189" s="38"/>
      <c r="D189" s="12"/>
      <c r="E189" s="38"/>
      <c r="F189" s="40"/>
      <c r="G189" s="2"/>
      <c r="H189" s="11"/>
    </row>
    <row r="190" spans="2:9" s="8" customFormat="1" ht="63.75">
      <c r="B190" s="38" t="s">
        <v>101</v>
      </c>
      <c r="C190" s="38"/>
      <c r="D190" s="12" t="s">
        <v>64</v>
      </c>
      <c r="E190" s="38" t="s">
        <v>19</v>
      </c>
      <c r="F190" s="40">
        <v>1305</v>
      </c>
      <c r="G190" s="2"/>
      <c r="H190" s="11">
        <f t="shared" si="27"/>
        <v>0</v>
      </c>
      <c r="I190" s="43"/>
    </row>
    <row r="191" spans="2:9" s="8" customFormat="1">
      <c r="B191" s="38"/>
      <c r="C191" s="38"/>
      <c r="D191" s="12"/>
      <c r="E191" s="38"/>
      <c r="F191" s="40"/>
      <c r="G191" s="2"/>
      <c r="H191" s="11"/>
      <c r="I191" s="43"/>
    </row>
    <row r="192" spans="2:9" s="8" customFormat="1" ht="25.5">
      <c r="B192" s="38" t="s">
        <v>102</v>
      </c>
      <c r="C192" s="38"/>
      <c r="D192" s="12" t="s">
        <v>97</v>
      </c>
      <c r="E192" s="38" t="s">
        <v>19</v>
      </c>
      <c r="F192" s="40">
        <v>15</v>
      </c>
      <c r="G192" s="2"/>
      <c r="H192" s="11">
        <f t="shared" si="27"/>
        <v>0</v>
      </c>
      <c r="I192" s="11"/>
    </row>
    <row r="193" spans="2:9" s="8" customFormat="1">
      <c r="B193" s="38"/>
      <c r="C193" s="61"/>
      <c r="D193" s="12"/>
      <c r="E193" s="12"/>
      <c r="F193" s="62"/>
      <c r="G193" s="3"/>
      <c r="H193" s="11"/>
      <c r="I193" s="12"/>
    </row>
    <row r="194" spans="2:9" s="8" customFormat="1" ht="51">
      <c r="B194" s="38" t="s">
        <v>89</v>
      </c>
      <c r="C194" s="38"/>
      <c r="D194" s="12" t="s">
        <v>116</v>
      </c>
      <c r="E194" s="42" t="s">
        <v>27</v>
      </c>
      <c r="F194" s="40">
        <v>15</v>
      </c>
      <c r="G194" s="2"/>
      <c r="H194" s="11">
        <f t="shared" si="27"/>
        <v>0</v>
      </c>
      <c r="I194" s="12" t="s">
        <v>117</v>
      </c>
    </row>
    <row r="195" spans="2:9" s="8" customFormat="1">
      <c r="B195" s="38"/>
      <c r="C195" s="38"/>
      <c r="D195" s="12"/>
      <c r="E195" s="38"/>
      <c r="F195" s="40"/>
      <c r="G195" s="2"/>
      <c r="H195" s="11"/>
      <c r="I195" s="43"/>
    </row>
    <row r="196" spans="2:9" s="8" customFormat="1" ht="51">
      <c r="B196" s="38" t="s">
        <v>90</v>
      </c>
      <c r="C196" s="38"/>
      <c r="D196" s="12" t="s">
        <v>61</v>
      </c>
      <c r="E196" s="38" t="s">
        <v>19</v>
      </c>
      <c r="F196" s="40">
        <f>F174+F176</f>
        <v>914.5</v>
      </c>
      <c r="G196" s="2"/>
      <c r="H196" s="11">
        <f t="shared" si="27"/>
        <v>0</v>
      </c>
      <c r="I196" s="43"/>
    </row>
    <row r="197" spans="2:9" s="8" customFormat="1">
      <c r="B197" s="38"/>
      <c r="C197" s="38"/>
      <c r="D197" s="12"/>
      <c r="E197" s="38"/>
      <c r="F197" s="40"/>
      <c r="G197" s="2"/>
      <c r="H197" s="11"/>
    </row>
    <row r="198" spans="2:9" s="8" customFormat="1" ht="76.5">
      <c r="B198" s="38" t="s">
        <v>91</v>
      </c>
      <c r="C198" s="38"/>
      <c r="D198" s="12" t="s">
        <v>65</v>
      </c>
      <c r="E198" s="38" t="s">
        <v>31</v>
      </c>
      <c r="F198" s="40">
        <v>6</v>
      </c>
      <c r="G198" s="2"/>
      <c r="H198" s="11">
        <f t="shared" si="27"/>
        <v>0</v>
      </c>
    </row>
    <row r="199" spans="2:9" s="8" customFormat="1">
      <c r="B199" s="38"/>
      <c r="C199" s="38"/>
      <c r="D199" s="12"/>
      <c r="E199" s="38"/>
      <c r="F199" s="40"/>
      <c r="G199" s="2"/>
      <c r="H199" s="11"/>
    </row>
    <row r="200" spans="2:9" s="8" customFormat="1" ht="38.25">
      <c r="B200" s="38" t="s">
        <v>92</v>
      </c>
      <c r="C200" s="38"/>
      <c r="D200" s="12" t="s">
        <v>66</v>
      </c>
      <c r="E200" s="38" t="s">
        <v>31</v>
      </c>
      <c r="F200" s="40">
        <f>F198</f>
        <v>6</v>
      </c>
      <c r="G200" s="2"/>
      <c r="H200" s="11">
        <f t="shared" si="27"/>
        <v>0</v>
      </c>
    </row>
    <row r="201" spans="2:9" s="8" customFormat="1">
      <c r="B201" s="38"/>
      <c r="C201" s="38"/>
      <c r="D201" s="12"/>
      <c r="E201" s="38"/>
      <c r="F201" s="40"/>
      <c r="G201" s="2"/>
      <c r="H201" s="11"/>
    </row>
    <row r="202" spans="2:9" s="8" customFormat="1" ht="25.5">
      <c r="B202" s="38" t="s">
        <v>196</v>
      </c>
      <c r="C202" s="38"/>
      <c r="D202" s="12" t="s">
        <v>165</v>
      </c>
      <c r="E202" s="38" t="s">
        <v>31</v>
      </c>
      <c r="F202" s="40">
        <v>17</v>
      </c>
      <c r="G202" s="2"/>
      <c r="H202" s="11">
        <f t="shared" si="27"/>
        <v>0</v>
      </c>
    </row>
    <row r="203" spans="2:9" s="8" customFormat="1">
      <c r="B203" s="38"/>
      <c r="C203" s="38"/>
      <c r="D203" s="12"/>
      <c r="E203" s="38"/>
      <c r="F203" s="40"/>
      <c r="G203" s="2"/>
      <c r="H203" s="11"/>
    </row>
    <row r="204" spans="2:9" s="8" customFormat="1" ht="38.25">
      <c r="B204" s="38" t="s">
        <v>93</v>
      </c>
      <c r="C204" s="38"/>
      <c r="D204" s="63" t="s">
        <v>67</v>
      </c>
      <c r="E204" s="38" t="s">
        <v>18</v>
      </c>
      <c r="F204" s="40">
        <f>F154+F202*10+380</f>
        <v>1642</v>
      </c>
      <c r="G204" s="2"/>
      <c r="H204" s="11">
        <f t="shared" si="27"/>
        <v>0</v>
      </c>
    </row>
    <row r="205" spans="2:9" s="8" customFormat="1">
      <c r="B205" s="38"/>
      <c r="C205" s="38"/>
      <c r="D205" s="64"/>
      <c r="E205" s="38"/>
      <c r="F205" s="40"/>
      <c r="G205" s="2"/>
      <c r="H205" s="11"/>
    </row>
    <row r="206" spans="2:9" s="8" customFormat="1" ht="51">
      <c r="B206" s="38" t="s">
        <v>197</v>
      </c>
      <c r="C206" s="38"/>
      <c r="D206" s="65" t="s">
        <v>68</v>
      </c>
      <c r="E206" s="38" t="s">
        <v>16</v>
      </c>
      <c r="F206" s="40">
        <f>F198</f>
        <v>6</v>
      </c>
      <c r="G206" s="2"/>
      <c r="H206" s="11">
        <f t="shared" si="27"/>
        <v>0</v>
      </c>
    </row>
    <row r="207" spans="2:9" s="8" customFormat="1">
      <c r="B207" s="38"/>
      <c r="C207" s="38"/>
      <c r="D207" s="64"/>
      <c r="E207" s="38"/>
      <c r="F207" s="40"/>
      <c r="G207" s="2"/>
      <c r="H207" s="11"/>
    </row>
    <row r="208" spans="2:9" s="8" customFormat="1" ht="38.25">
      <c r="B208" s="38" t="s">
        <v>94</v>
      </c>
      <c r="C208" s="38"/>
      <c r="D208" s="63" t="s">
        <v>69</v>
      </c>
      <c r="E208" s="38" t="s">
        <v>16</v>
      </c>
      <c r="F208" s="40">
        <f>ROUNDUP(F154/40,0)</f>
        <v>28</v>
      </c>
      <c r="G208" s="5"/>
      <c r="H208" s="11">
        <f t="shared" si="27"/>
        <v>0</v>
      </c>
    </row>
    <row r="209" spans="2:9" s="8" customFormat="1">
      <c r="B209" s="38"/>
      <c r="C209" s="38"/>
      <c r="D209" s="64"/>
      <c r="E209" s="38"/>
      <c r="F209" s="40"/>
      <c r="G209" s="2"/>
      <c r="H209" s="11"/>
    </row>
    <row r="210" spans="2:9" s="8" customFormat="1" ht="38.25">
      <c r="B210" s="38" t="s">
        <v>95</v>
      </c>
      <c r="C210" s="38"/>
      <c r="D210" s="12" t="s">
        <v>70</v>
      </c>
      <c r="E210" s="38" t="s">
        <v>28</v>
      </c>
      <c r="F210" s="40">
        <v>2</v>
      </c>
      <c r="G210" s="2"/>
      <c r="H210" s="11">
        <f t="shared" si="27"/>
        <v>0</v>
      </c>
      <c r="I210" s="8" t="s">
        <v>98</v>
      </c>
    </row>
    <row r="211" spans="2:9" s="8" customFormat="1">
      <c r="B211" s="38"/>
      <c r="C211" s="38"/>
      <c r="D211" s="12"/>
      <c r="E211" s="38"/>
      <c r="F211" s="40"/>
      <c r="G211" s="2"/>
      <c r="H211" s="11"/>
    </row>
    <row r="212" spans="2:9" s="8" customFormat="1" ht="38.25">
      <c r="B212" s="38" t="s">
        <v>96</v>
      </c>
      <c r="C212" s="38"/>
      <c r="D212" s="12" t="s">
        <v>71</v>
      </c>
      <c r="E212" s="38" t="s">
        <v>28</v>
      </c>
      <c r="F212" s="40">
        <v>2</v>
      </c>
      <c r="G212" s="5"/>
      <c r="H212" s="11">
        <f t="shared" si="27"/>
        <v>0</v>
      </c>
    </row>
    <row r="213" spans="2:9" s="8" customFormat="1">
      <c r="B213" s="38"/>
      <c r="C213" s="38"/>
      <c r="D213" s="12"/>
      <c r="E213" s="38"/>
      <c r="F213" s="40"/>
      <c r="G213" s="5"/>
      <c r="H213" s="11"/>
    </row>
    <row r="214" spans="2:9" s="8" customFormat="1" ht="38.25">
      <c r="B214" s="38" t="s">
        <v>104</v>
      </c>
      <c r="C214" s="38"/>
      <c r="D214" s="12" t="s">
        <v>166</v>
      </c>
      <c r="E214" s="38" t="s">
        <v>18</v>
      </c>
      <c r="F214" s="40">
        <v>115</v>
      </c>
      <c r="G214" s="5"/>
      <c r="H214" s="11">
        <f t="shared" si="27"/>
        <v>0</v>
      </c>
    </row>
    <row r="215" spans="2:9" s="8" customFormat="1">
      <c r="B215" s="38"/>
      <c r="C215" s="38"/>
      <c r="D215" s="12"/>
      <c r="E215" s="38"/>
      <c r="F215" s="40"/>
      <c r="G215" s="5"/>
      <c r="H215" s="11"/>
    </row>
    <row r="216" spans="2:9" s="8" customFormat="1">
      <c r="B216" s="38" t="s">
        <v>105</v>
      </c>
      <c r="C216" s="38"/>
      <c r="D216" s="12" t="s">
        <v>143</v>
      </c>
      <c r="E216" s="38" t="s">
        <v>17</v>
      </c>
      <c r="F216" s="40">
        <v>150</v>
      </c>
      <c r="G216" s="5"/>
      <c r="H216" s="11">
        <f t="shared" si="27"/>
        <v>0</v>
      </c>
    </row>
    <row r="217" spans="2:9" s="8" customFormat="1">
      <c r="B217" s="38"/>
      <c r="C217" s="38"/>
      <c r="D217" s="12"/>
      <c r="E217" s="38"/>
      <c r="F217" s="40"/>
      <c r="G217" s="5"/>
      <c r="H217" s="11"/>
    </row>
    <row r="218" spans="2:9" s="8" customFormat="1" ht="63.75">
      <c r="B218" s="38" t="s">
        <v>240</v>
      </c>
      <c r="C218" s="38"/>
      <c r="D218" s="63" t="s">
        <v>198</v>
      </c>
      <c r="E218" s="38" t="s">
        <v>16</v>
      </c>
      <c r="F218" s="40">
        <f>F202</f>
        <v>17</v>
      </c>
      <c r="G218" s="2"/>
      <c r="H218" s="11">
        <f t="shared" si="27"/>
        <v>0</v>
      </c>
      <c r="I218" s="8" t="s">
        <v>193</v>
      </c>
    </row>
    <row r="219" spans="2:9" s="8" customFormat="1">
      <c r="B219" s="38"/>
      <c r="C219" s="38"/>
      <c r="D219" s="12"/>
      <c r="E219" s="38"/>
      <c r="F219" s="40"/>
      <c r="G219" s="5"/>
      <c r="H219" s="11"/>
    </row>
    <row r="220" spans="2:9" s="8" customFormat="1" ht="102">
      <c r="B220" s="38" t="s">
        <v>241</v>
      </c>
      <c r="C220" s="38"/>
      <c r="D220" s="12" t="s">
        <v>199</v>
      </c>
      <c r="E220" s="38" t="s">
        <v>16</v>
      </c>
      <c r="F220" s="40">
        <f>F218</f>
        <v>17</v>
      </c>
      <c r="G220" s="5"/>
      <c r="H220" s="11">
        <f t="shared" si="27"/>
        <v>0</v>
      </c>
      <c r="I220" s="8" t="s">
        <v>200</v>
      </c>
    </row>
    <row r="221" spans="2:9" s="8" customFormat="1">
      <c r="B221" s="38"/>
      <c r="C221" s="38"/>
      <c r="D221" s="12"/>
      <c r="E221" s="38"/>
      <c r="F221" s="40"/>
      <c r="G221" s="5"/>
      <c r="H221" s="11"/>
    </row>
    <row r="222" spans="2:9" s="8" customFormat="1" ht="89.25">
      <c r="B222" s="38" t="s">
        <v>242</v>
      </c>
      <c r="C222" s="38"/>
      <c r="D222" s="12" t="s">
        <v>230</v>
      </c>
      <c r="E222" s="38" t="s">
        <v>18</v>
      </c>
      <c r="F222" s="40">
        <v>80</v>
      </c>
      <c r="G222" s="2"/>
      <c r="H222" s="11">
        <f t="shared" si="27"/>
        <v>0</v>
      </c>
    </row>
    <row r="223" spans="2:9" s="8" customFormat="1">
      <c r="B223" s="38"/>
      <c r="C223" s="38"/>
      <c r="D223" s="12"/>
      <c r="E223" s="38"/>
      <c r="F223" s="40"/>
      <c r="G223" s="2"/>
      <c r="H223" s="11"/>
    </row>
    <row r="224" spans="2:9" s="8" customFormat="1" ht="25.5">
      <c r="B224" s="38" t="s">
        <v>257</v>
      </c>
      <c r="C224" s="38"/>
      <c r="D224" s="12" t="s">
        <v>243</v>
      </c>
      <c r="E224" s="38" t="s">
        <v>28</v>
      </c>
      <c r="F224" s="40">
        <v>1</v>
      </c>
      <c r="G224" s="2"/>
      <c r="H224" s="11">
        <f t="shared" si="27"/>
        <v>0</v>
      </c>
    </row>
    <row r="225" spans="2:9" s="8" customFormat="1">
      <c r="B225" s="38"/>
      <c r="C225" s="38"/>
      <c r="D225" s="12"/>
      <c r="E225" s="38"/>
      <c r="F225" s="40"/>
      <c r="G225" s="45"/>
      <c r="H225" s="11"/>
    </row>
    <row r="226" spans="2:9" s="8" customFormat="1">
      <c r="B226" s="33"/>
      <c r="C226" s="34"/>
      <c r="D226" s="34" t="s">
        <v>124</v>
      </c>
      <c r="E226" s="34"/>
      <c r="F226" s="35" t="s">
        <v>144</v>
      </c>
      <c r="G226" s="35"/>
      <c r="H226" s="36">
        <f>SUM(H227:H245)</f>
        <v>0</v>
      </c>
      <c r="I226" s="37"/>
    </row>
    <row r="227" spans="2:9" s="8" customFormat="1" ht="38.25">
      <c r="B227" s="38"/>
      <c r="C227" s="38"/>
      <c r="D227" s="12" t="s">
        <v>167</v>
      </c>
      <c r="E227" s="38"/>
      <c r="F227" s="40"/>
      <c r="G227" s="45"/>
      <c r="H227" s="11"/>
    </row>
    <row r="228" spans="2:9" s="60" customFormat="1" ht="15">
      <c r="B228" s="38"/>
      <c r="C228" s="38"/>
      <c r="D228" s="12"/>
      <c r="E228" s="38"/>
      <c r="F228" s="40"/>
      <c r="G228" s="45"/>
      <c r="H228" s="11"/>
      <c r="I228" s="8"/>
    </row>
    <row r="229" spans="2:9" s="8" customFormat="1">
      <c r="B229" s="53" t="str">
        <f>IF(C229="","",COUNTA($B$12:B228)+1-COUNTIF($B$12:B228,""))</f>
        <v/>
      </c>
      <c r="C229" s="54"/>
      <c r="D229" s="55" t="s">
        <v>141</v>
      </c>
      <c r="E229" s="54"/>
      <c r="F229" s="56"/>
      <c r="G229" s="57"/>
      <c r="H229" s="58"/>
      <c r="I229" s="59"/>
    </row>
    <row r="230" spans="2:9" s="8" customFormat="1" ht="25.5">
      <c r="B230" s="38" t="s">
        <v>135</v>
      </c>
      <c r="C230" s="38" t="s">
        <v>125</v>
      </c>
      <c r="D230" s="12" t="s">
        <v>126</v>
      </c>
      <c r="E230" s="38" t="s">
        <v>17</v>
      </c>
      <c r="F230" s="40">
        <f>F160*1.2+100</f>
        <v>844</v>
      </c>
      <c r="G230" s="5"/>
      <c r="H230" s="11">
        <f t="shared" ref="H230:H244" si="28">ROUNDUP(F230*G230,2)</f>
        <v>0</v>
      </c>
    </row>
    <row r="231" spans="2:9" s="8" customFormat="1">
      <c r="B231" s="38"/>
      <c r="C231" s="38"/>
      <c r="D231" s="12"/>
      <c r="E231" s="38"/>
      <c r="F231" s="40"/>
      <c r="G231" s="5"/>
      <c r="H231" s="11"/>
    </row>
    <row r="232" spans="2:9" s="8" customFormat="1" ht="25.5">
      <c r="B232" s="38" t="s">
        <v>136</v>
      </c>
      <c r="C232" s="38" t="s">
        <v>127</v>
      </c>
      <c r="D232" s="12" t="s">
        <v>128</v>
      </c>
      <c r="E232" s="38" t="s">
        <v>17</v>
      </c>
      <c r="F232" s="40">
        <f>F230</f>
        <v>844</v>
      </c>
      <c r="G232" s="5"/>
      <c r="H232" s="11">
        <f t="shared" si="28"/>
        <v>0</v>
      </c>
    </row>
    <row r="233" spans="2:9" s="8" customFormat="1">
      <c r="B233" s="38"/>
      <c r="C233" s="38"/>
      <c r="D233" s="12"/>
      <c r="E233" s="38"/>
      <c r="F233" s="40"/>
      <c r="G233" s="5"/>
      <c r="H233" s="11"/>
    </row>
    <row r="234" spans="2:9" s="8" customFormat="1" ht="25.5">
      <c r="B234" s="38" t="s">
        <v>137</v>
      </c>
      <c r="C234" s="38" t="s">
        <v>129</v>
      </c>
      <c r="D234" s="12" t="s">
        <v>130</v>
      </c>
      <c r="E234" s="38" t="s">
        <v>19</v>
      </c>
      <c r="F234" s="40">
        <f>F230/4</f>
        <v>211</v>
      </c>
      <c r="G234" s="5"/>
      <c r="H234" s="11">
        <f t="shared" si="28"/>
        <v>0</v>
      </c>
    </row>
    <row r="235" spans="2:9" s="8" customFormat="1">
      <c r="B235" s="38"/>
      <c r="C235" s="38"/>
      <c r="D235" s="12"/>
      <c r="E235" s="38"/>
      <c r="F235" s="40"/>
      <c r="G235" s="5"/>
      <c r="H235" s="11"/>
    </row>
    <row r="236" spans="2:9" s="8" customFormat="1" ht="25.5">
      <c r="B236" s="38" t="s">
        <v>138</v>
      </c>
      <c r="C236" s="38" t="s">
        <v>131</v>
      </c>
      <c r="D236" s="12" t="s">
        <v>142</v>
      </c>
      <c r="E236" s="38" t="s">
        <v>19</v>
      </c>
      <c r="F236" s="40">
        <f>F230*0.35</f>
        <v>295.39999999999998</v>
      </c>
      <c r="G236" s="5"/>
      <c r="H236" s="11">
        <f t="shared" si="28"/>
        <v>0</v>
      </c>
    </row>
    <row r="237" spans="2:9" s="8" customFormat="1">
      <c r="B237" s="38"/>
      <c r="C237" s="38"/>
      <c r="D237" s="12"/>
      <c r="E237" s="38"/>
      <c r="F237" s="40"/>
      <c r="G237" s="5"/>
      <c r="H237" s="11"/>
    </row>
    <row r="238" spans="2:9" s="8" customFormat="1" ht="38.25">
      <c r="B238" s="38" t="s">
        <v>139</v>
      </c>
      <c r="C238" s="38" t="s">
        <v>132</v>
      </c>
      <c r="D238" s="12" t="s">
        <v>168</v>
      </c>
      <c r="E238" s="38" t="s">
        <v>17</v>
      </c>
      <c r="F238" s="40">
        <f>F232</f>
        <v>844</v>
      </c>
      <c r="G238" s="5"/>
      <c r="H238" s="11">
        <f t="shared" si="28"/>
        <v>0</v>
      </c>
    </row>
    <row r="239" spans="2:9" s="8" customFormat="1">
      <c r="B239" s="38"/>
      <c r="C239" s="38"/>
      <c r="D239" s="12"/>
      <c r="E239" s="38"/>
      <c r="F239" s="40"/>
      <c r="G239" s="5"/>
      <c r="H239" s="11"/>
    </row>
    <row r="240" spans="2:9" s="8" customFormat="1" ht="25.5">
      <c r="B240" s="38" t="s">
        <v>249</v>
      </c>
      <c r="C240" s="38" t="s">
        <v>133</v>
      </c>
      <c r="D240" s="12" t="s">
        <v>134</v>
      </c>
      <c r="E240" s="38" t="s">
        <v>17</v>
      </c>
      <c r="F240" s="40">
        <f>F230</f>
        <v>844</v>
      </c>
      <c r="G240" s="5"/>
      <c r="H240" s="11">
        <f t="shared" si="28"/>
        <v>0</v>
      </c>
    </row>
    <row r="241" spans="2:14" s="8" customFormat="1">
      <c r="B241" s="38"/>
      <c r="C241" s="38"/>
      <c r="D241" s="12"/>
      <c r="E241" s="38"/>
      <c r="F241" s="40"/>
      <c r="G241" s="5"/>
      <c r="H241" s="11"/>
    </row>
    <row r="242" spans="2:14" s="8" customFormat="1">
      <c r="B242" s="38" t="s">
        <v>140</v>
      </c>
      <c r="C242" s="38" t="s">
        <v>179</v>
      </c>
      <c r="D242" s="12" t="s">
        <v>178</v>
      </c>
      <c r="E242" s="38" t="s">
        <v>18</v>
      </c>
      <c r="F242" s="40">
        <f>F160</f>
        <v>620</v>
      </c>
      <c r="G242" s="5"/>
      <c r="H242" s="11">
        <f t="shared" si="28"/>
        <v>0</v>
      </c>
    </row>
    <row r="243" spans="2:14" s="8" customFormat="1">
      <c r="B243" s="38"/>
      <c r="C243" s="66"/>
      <c r="D243" s="67"/>
      <c r="E243" s="68"/>
      <c r="F243" s="40"/>
      <c r="G243" s="5"/>
      <c r="H243" s="11"/>
    </row>
    <row r="244" spans="2:14" s="8" customFormat="1" ht="51">
      <c r="B244" s="38" t="s">
        <v>169</v>
      </c>
      <c r="C244" s="38" t="s">
        <v>171</v>
      </c>
      <c r="D244" s="12" t="s">
        <v>170</v>
      </c>
      <c r="E244" s="38" t="s">
        <v>19</v>
      </c>
      <c r="F244" s="40">
        <f>ROUNDUP(50*3*0.05,0)</f>
        <v>8</v>
      </c>
      <c r="G244" s="5"/>
      <c r="H244" s="11">
        <f t="shared" si="28"/>
        <v>0</v>
      </c>
    </row>
    <row r="245" spans="2:14" s="8" customFormat="1">
      <c r="B245" s="38"/>
      <c r="C245" s="38"/>
      <c r="D245" s="12"/>
      <c r="E245" s="38"/>
      <c r="F245" s="40"/>
      <c r="G245" s="10"/>
      <c r="H245" s="11"/>
    </row>
    <row r="246" spans="2:14" s="8" customFormat="1">
      <c r="B246" s="33"/>
      <c r="C246" s="34"/>
      <c r="D246" s="34" t="s">
        <v>121</v>
      </c>
      <c r="E246" s="34"/>
      <c r="F246" s="35" t="s">
        <v>30</v>
      </c>
      <c r="G246" s="35"/>
      <c r="H246" s="36">
        <f>SUM(H249:H388)</f>
        <v>0</v>
      </c>
      <c r="I246" s="37"/>
    </row>
    <row r="247" spans="2:14" s="8" customFormat="1">
      <c r="B247" s="38"/>
      <c r="C247" s="38"/>
      <c r="D247" s="39"/>
      <c r="E247" s="38"/>
      <c r="F247" s="40"/>
      <c r="G247" s="51"/>
      <c r="H247" s="11"/>
      <c r="I247" s="12"/>
    </row>
    <row r="248" spans="2:14" s="8" customFormat="1">
      <c r="B248" s="38"/>
      <c r="C248" s="38"/>
      <c r="D248" s="39" t="s">
        <v>29</v>
      </c>
      <c r="E248" s="38"/>
      <c r="F248" s="40"/>
      <c r="G248" s="51"/>
      <c r="H248" s="11"/>
      <c r="I248" s="12"/>
    </row>
    <row r="249" spans="2:14" s="8" customFormat="1" ht="25.5">
      <c r="B249" s="38"/>
      <c r="C249" s="38"/>
      <c r="D249" s="12" t="s">
        <v>43</v>
      </c>
      <c r="E249" s="38"/>
      <c r="F249" s="40"/>
      <c r="G249" s="51"/>
      <c r="H249" s="11"/>
      <c r="I249" s="12"/>
    </row>
    <row r="250" spans="2:14" s="8" customFormat="1">
      <c r="B250" s="38"/>
      <c r="C250" s="38"/>
      <c r="D250" s="39"/>
      <c r="E250" s="38"/>
      <c r="F250" s="40"/>
      <c r="G250" s="51"/>
      <c r="H250" s="11"/>
      <c r="I250" s="12"/>
    </row>
    <row r="251" spans="2:14" s="8" customFormat="1" ht="51">
      <c r="B251" s="38" t="s">
        <v>34</v>
      </c>
      <c r="C251" s="38"/>
      <c r="D251" s="63" t="s">
        <v>183</v>
      </c>
      <c r="E251" s="38"/>
      <c r="F251" s="40"/>
      <c r="G251" s="51"/>
      <c r="H251" s="11"/>
      <c r="I251" s="12"/>
    </row>
    <row r="252" spans="2:14" s="8" customFormat="1">
      <c r="B252" s="38"/>
      <c r="C252" s="38"/>
      <c r="D252" s="12" t="s">
        <v>180</v>
      </c>
      <c r="E252" s="38" t="s">
        <v>18</v>
      </c>
      <c r="F252" s="40">
        <v>1092</v>
      </c>
      <c r="G252" s="2"/>
      <c r="H252" s="11">
        <f t="shared" ref="H252:H261" si="29">ROUNDUP(F252*G252,2)</f>
        <v>0</v>
      </c>
      <c r="I252" s="12"/>
    </row>
    <row r="253" spans="2:14" s="8" customFormat="1">
      <c r="B253" s="38"/>
      <c r="C253" s="38"/>
      <c r="D253" s="12" t="s">
        <v>181</v>
      </c>
      <c r="E253" s="38" t="s">
        <v>18</v>
      </c>
      <c r="F253" s="40">
        <v>418</v>
      </c>
      <c r="G253" s="2"/>
      <c r="H253" s="11">
        <f t="shared" si="29"/>
        <v>0</v>
      </c>
      <c r="I253" s="12"/>
    </row>
    <row r="254" spans="2:14">
      <c r="D254" s="69"/>
      <c r="G254" s="2"/>
      <c r="J254" s="11"/>
      <c r="K254" s="11"/>
      <c r="L254" s="11"/>
      <c r="M254" s="12"/>
      <c r="N254" s="11"/>
    </row>
    <row r="255" spans="2:14" ht="51">
      <c r="B255" s="38" t="s">
        <v>35</v>
      </c>
      <c r="D255" s="12" t="s">
        <v>182</v>
      </c>
      <c r="G255" s="99"/>
      <c r="H255" s="40"/>
      <c r="I255" s="51"/>
      <c r="J255" s="11"/>
      <c r="K255" s="11"/>
      <c r="L255" s="11"/>
      <c r="M255" s="12"/>
      <c r="N255" s="11"/>
    </row>
    <row r="256" spans="2:14">
      <c r="B256" s="70"/>
      <c r="D256" s="12" t="s">
        <v>184</v>
      </c>
      <c r="E256" s="38" t="s">
        <v>16</v>
      </c>
      <c r="F256" s="40">
        <f>ROUNDUP(12+F252/20,0)</f>
        <v>67</v>
      </c>
      <c r="G256" s="99"/>
      <c r="H256" s="11">
        <f t="shared" si="29"/>
        <v>0</v>
      </c>
      <c r="I256" s="40"/>
      <c r="J256" s="11"/>
      <c r="K256" s="11"/>
      <c r="L256" s="11"/>
      <c r="M256" s="12"/>
      <c r="N256" s="11"/>
    </row>
    <row r="257" spans="2:14">
      <c r="B257" s="70"/>
      <c r="D257" s="12" t="s">
        <v>186</v>
      </c>
      <c r="E257" s="38" t="s">
        <v>16</v>
      </c>
      <c r="F257" s="40">
        <f>ROUNDUP(8+F253/20,0)</f>
        <v>29</v>
      </c>
      <c r="G257" s="99"/>
      <c r="H257" s="11">
        <f t="shared" si="29"/>
        <v>0</v>
      </c>
      <c r="I257" s="40"/>
      <c r="J257" s="11"/>
      <c r="K257" s="11"/>
      <c r="L257" s="11"/>
      <c r="M257" s="12"/>
      <c r="N257" s="11"/>
    </row>
    <row r="258" spans="2:14">
      <c r="B258" s="70"/>
      <c r="D258" s="12" t="s">
        <v>187</v>
      </c>
      <c r="E258" s="38" t="s">
        <v>16</v>
      </c>
      <c r="F258" s="40">
        <v>17</v>
      </c>
      <c r="G258" s="99"/>
      <c r="H258" s="11">
        <f t="shared" si="29"/>
        <v>0</v>
      </c>
      <c r="I258" s="40"/>
      <c r="J258" s="11"/>
      <c r="K258" s="11"/>
      <c r="L258" s="11"/>
      <c r="M258" s="12"/>
      <c r="N258" s="11"/>
    </row>
    <row r="259" spans="2:14">
      <c r="B259" s="70"/>
      <c r="D259" s="12" t="s">
        <v>185</v>
      </c>
      <c r="E259" s="38" t="s">
        <v>16</v>
      </c>
      <c r="F259" s="40">
        <v>11</v>
      </c>
      <c r="G259" s="99"/>
      <c r="H259" s="11">
        <f t="shared" si="29"/>
        <v>0</v>
      </c>
      <c r="I259" s="40"/>
      <c r="J259" s="11"/>
      <c r="K259" s="11"/>
      <c r="L259" s="11"/>
      <c r="M259" s="12"/>
      <c r="N259" s="11"/>
    </row>
    <row r="260" spans="2:14">
      <c r="B260" s="70"/>
      <c r="D260" s="12" t="s">
        <v>231</v>
      </c>
      <c r="E260" s="38" t="s">
        <v>16</v>
      </c>
      <c r="F260" s="40">
        <v>2</v>
      </c>
      <c r="G260" s="99"/>
      <c r="H260" s="11">
        <f t="shared" si="29"/>
        <v>0</v>
      </c>
      <c r="I260" s="40"/>
      <c r="J260" s="11"/>
      <c r="K260" s="11"/>
      <c r="L260" s="11"/>
      <c r="M260" s="12"/>
      <c r="N260" s="11"/>
    </row>
    <row r="261" spans="2:14" s="75" customFormat="1">
      <c r="B261" s="70"/>
      <c r="C261" s="38"/>
      <c r="D261" s="12" t="s">
        <v>232</v>
      </c>
      <c r="E261" s="38" t="s">
        <v>16</v>
      </c>
      <c r="F261" s="40">
        <v>1</v>
      </c>
      <c r="G261" s="99"/>
      <c r="H261" s="11">
        <f t="shared" si="29"/>
        <v>0</v>
      </c>
      <c r="I261" s="40"/>
    </row>
    <row r="262" spans="2:14">
      <c r="B262" s="71"/>
      <c r="C262" s="71"/>
      <c r="D262" s="72"/>
      <c r="E262" s="71"/>
      <c r="F262" s="73"/>
      <c r="G262" s="6"/>
      <c r="H262" s="74"/>
      <c r="I262" s="72"/>
    </row>
    <row r="263" spans="2:14" s="75" customFormat="1" ht="13.5" customHeight="1">
      <c r="B263" s="38" t="s">
        <v>36</v>
      </c>
      <c r="C263" s="38"/>
      <c r="D263" s="12" t="s">
        <v>202</v>
      </c>
      <c r="E263" s="38"/>
      <c r="F263" s="40"/>
      <c r="G263" s="1"/>
      <c r="H263" s="11"/>
      <c r="I263" s="12"/>
    </row>
    <row r="264" spans="2:14" s="75" customFormat="1" ht="13.5" customHeight="1">
      <c r="B264" s="71"/>
      <c r="C264" s="71"/>
      <c r="D264" s="72"/>
      <c r="E264" s="71"/>
      <c r="F264" s="73"/>
      <c r="G264" s="6"/>
      <c r="H264" s="74"/>
      <c r="I264" s="72"/>
    </row>
    <row r="265" spans="2:14" s="75" customFormat="1" ht="13.5" customHeight="1">
      <c r="B265" s="71"/>
      <c r="C265" s="71"/>
      <c r="D265" s="12" t="s">
        <v>201</v>
      </c>
      <c r="E265" s="38" t="s">
        <v>16</v>
      </c>
      <c r="F265" s="40">
        <v>2</v>
      </c>
      <c r="G265" s="2"/>
      <c r="H265" s="11">
        <f t="shared" ref="H265:H267" si="30">ROUNDUP(F265*G265,2)</f>
        <v>0</v>
      </c>
      <c r="I265" s="72"/>
    </row>
    <row r="266" spans="2:14" s="75" customFormat="1" ht="13.5" customHeight="1">
      <c r="B266" s="71"/>
      <c r="C266" s="71"/>
      <c r="D266" s="12" t="s">
        <v>233</v>
      </c>
      <c r="E266" s="38" t="s">
        <v>16</v>
      </c>
      <c r="F266" s="40">
        <v>3</v>
      </c>
      <c r="G266" s="2"/>
      <c r="H266" s="11">
        <f t="shared" si="30"/>
        <v>0</v>
      </c>
      <c r="I266" s="72"/>
    </row>
    <row r="267" spans="2:14" s="75" customFormat="1" ht="13.5" customHeight="1">
      <c r="B267" s="71"/>
      <c r="C267" s="71"/>
      <c r="D267" s="12" t="s">
        <v>203</v>
      </c>
      <c r="E267" s="38" t="s">
        <v>16</v>
      </c>
      <c r="F267" s="40">
        <v>4</v>
      </c>
      <c r="G267" s="2"/>
      <c r="H267" s="11">
        <f t="shared" si="30"/>
        <v>0</v>
      </c>
      <c r="I267" s="72"/>
    </row>
    <row r="268" spans="2:14" s="75" customFormat="1" ht="13.5" customHeight="1">
      <c r="B268" s="71"/>
      <c r="C268" s="71"/>
      <c r="D268" s="12"/>
      <c r="E268" s="38"/>
      <c r="F268" s="40"/>
      <c r="G268" s="2"/>
      <c r="H268" s="11"/>
      <c r="I268" s="72"/>
    </row>
    <row r="269" spans="2:14" s="75" customFormat="1" ht="13.5" customHeight="1">
      <c r="B269" s="71"/>
      <c r="C269" s="71"/>
      <c r="D269" s="12" t="s">
        <v>234</v>
      </c>
      <c r="E269" s="38" t="s">
        <v>16</v>
      </c>
      <c r="F269" s="40">
        <v>1</v>
      </c>
      <c r="G269" s="2"/>
      <c r="H269" s="11">
        <f t="shared" ref="H269:H270" si="31">ROUNDUP(F269*G269,2)</f>
        <v>0</v>
      </c>
      <c r="I269" s="72"/>
    </row>
    <row r="270" spans="2:14" s="75" customFormat="1" ht="13.5" customHeight="1">
      <c r="B270" s="71"/>
      <c r="C270" s="71"/>
      <c r="D270" s="12" t="s">
        <v>204</v>
      </c>
      <c r="E270" s="38" t="s">
        <v>16</v>
      </c>
      <c r="F270" s="40">
        <v>2</v>
      </c>
      <c r="G270" s="2"/>
      <c r="H270" s="11">
        <f t="shared" si="31"/>
        <v>0</v>
      </c>
      <c r="I270" s="72"/>
    </row>
    <row r="271" spans="2:14" s="75" customFormat="1" ht="13.5" customHeight="1">
      <c r="B271" s="71"/>
      <c r="C271" s="71"/>
      <c r="D271" s="12"/>
      <c r="E271" s="38"/>
      <c r="F271" s="40"/>
      <c r="G271" s="2"/>
      <c r="H271" s="11"/>
      <c r="I271" s="72"/>
    </row>
    <row r="272" spans="2:14" s="75" customFormat="1" ht="13.5" customHeight="1">
      <c r="B272" s="71"/>
      <c r="C272" s="71"/>
      <c r="D272" s="12" t="s">
        <v>236</v>
      </c>
      <c r="E272" s="38" t="s">
        <v>16</v>
      </c>
      <c r="F272" s="40">
        <v>2</v>
      </c>
      <c r="G272" s="2"/>
      <c r="H272" s="11">
        <f t="shared" ref="H272:H273" si="32">ROUNDUP(F272*G272,2)</f>
        <v>0</v>
      </c>
      <c r="I272" s="72"/>
    </row>
    <row r="273" spans="2:9" s="75" customFormat="1" ht="13.5" customHeight="1">
      <c r="B273" s="71"/>
      <c r="C273" s="71"/>
      <c r="D273" s="12" t="s">
        <v>237</v>
      </c>
      <c r="E273" s="38" t="s">
        <v>16</v>
      </c>
      <c r="F273" s="40">
        <v>3</v>
      </c>
      <c r="G273" s="2"/>
      <c r="H273" s="11">
        <f t="shared" si="32"/>
        <v>0</v>
      </c>
      <c r="I273" s="72"/>
    </row>
    <row r="274" spans="2:9" s="75" customFormat="1" ht="13.5" customHeight="1">
      <c r="B274" s="71"/>
      <c r="C274" s="71"/>
      <c r="D274" s="12"/>
      <c r="E274" s="38"/>
      <c r="F274" s="40"/>
      <c r="G274" s="2"/>
      <c r="H274" s="11"/>
      <c r="I274" s="72"/>
    </row>
    <row r="275" spans="2:9" s="75" customFormat="1" ht="13.5" customHeight="1">
      <c r="B275" s="71"/>
      <c r="C275" s="71"/>
      <c r="D275" s="12" t="s">
        <v>207</v>
      </c>
      <c r="E275" s="38" t="s">
        <v>16</v>
      </c>
      <c r="F275" s="40">
        <v>1</v>
      </c>
      <c r="G275" s="2"/>
      <c r="H275" s="11">
        <f t="shared" ref="H275" si="33">ROUNDUP(F275*G275,2)</f>
        <v>0</v>
      </c>
      <c r="I275" s="72"/>
    </row>
    <row r="276" spans="2:9">
      <c r="B276" s="71"/>
      <c r="C276" s="71"/>
      <c r="G276" s="2"/>
      <c r="I276" s="72"/>
    </row>
    <row r="277" spans="2:9" ht="25.5">
      <c r="D277" s="12" t="s">
        <v>248</v>
      </c>
      <c r="E277" s="38" t="s">
        <v>16</v>
      </c>
      <c r="F277" s="40">
        <v>1</v>
      </c>
      <c r="G277" s="2"/>
      <c r="H277" s="11">
        <f t="shared" ref="H277:H279" si="34">ROUNDUP(F277*G277,2)</f>
        <v>0</v>
      </c>
    </row>
    <row r="278" spans="2:9" s="75" customFormat="1" ht="13.5" customHeight="1">
      <c r="B278" s="38"/>
      <c r="C278" s="38"/>
      <c r="D278" s="12" t="s">
        <v>235</v>
      </c>
      <c r="E278" s="38" t="s">
        <v>16</v>
      </c>
      <c r="F278" s="40">
        <v>2</v>
      </c>
      <c r="G278" s="2"/>
      <c r="H278" s="11">
        <f t="shared" si="34"/>
        <v>0</v>
      </c>
      <c r="I278" s="12"/>
    </row>
    <row r="279" spans="2:9" s="8" customFormat="1" ht="25.5">
      <c r="B279" s="71"/>
      <c r="C279" s="71"/>
      <c r="D279" s="12" t="s">
        <v>206</v>
      </c>
      <c r="E279" s="38" t="s">
        <v>16</v>
      </c>
      <c r="F279" s="40">
        <v>2</v>
      </c>
      <c r="G279" s="2"/>
      <c r="H279" s="11">
        <f t="shared" si="34"/>
        <v>0</v>
      </c>
      <c r="I279" s="72"/>
    </row>
    <row r="280" spans="2:9">
      <c r="D280" s="69"/>
    </row>
    <row r="281" spans="2:9" ht="76.5">
      <c r="B281" s="38" t="s">
        <v>37</v>
      </c>
      <c r="D281" s="12" t="s">
        <v>73</v>
      </c>
      <c r="G281" s="51"/>
    </row>
    <row r="282" spans="2:9">
      <c r="G282" s="51"/>
    </row>
    <row r="283" spans="2:9" ht="25.5">
      <c r="D283" s="12" t="s">
        <v>208</v>
      </c>
      <c r="E283" s="38" t="s">
        <v>16</v>
      </c>
      <c r="F283" s="40">
        <v>9</v>
      </c>
      <c r="G283" s="2"/>
      <c r="H283" s="11">
        <f t="shared" ref="H283:H286" si="35">ROUNDUP(F283*G283,2)</f>
        <v>0</v>
      </c>
    </row>
    <row r="284" spans="2:9" ht="25.5">
      <c r="D284" s="12" t="s">
        <v>209</v>
      </c>
      <c r="E284" s="38" t="s">
        <v>16</v>
      </c>
      <c r="F284" s="40">
        <v>10</v>
      </c>
      <c r="G284" s="2"/>
      <c r="H284" s="11">
        <f t="shared" si="35"/>
        <v>0</v>
      </c>
    </row>
    <row r="285" spans="2:9" ht="25.5">
      <c r="D285" s="12" t="s">
        <v>238</v>
      </c>
      <c r="E285" s="38" t="s">
        <v>16</v>
      </c>
      <c r="F285" s="40">
        <v>3</v>
      </c>
      <c r="G285" s="2"/>
      <c r="H285" s="11">
        <f t="shared" si="35"/>
        <v>0</v>
      </c>
    </row>
    <row r="286" spans="2:9" ht="25.5">
      <c r="D286" s="12" t="s">
        <v>239</v>
      </c>
      <c r="E286" s="38" t="s">
        <v>16</v>
      </c>
      <c r="F286" s="40">
        <v>3</v>
      </c>
      <c r="G286" s="2"/>
      <c r="H286" s="11">
        <f t="shared" si="35"/>
        <v>0</v>
      </c>
    </row>
    <row r="287" spans="2:9" s="75" customFormat="1">
      <c r="B287" s="38"/>
      <c r="C287" s="38"/>
      <c r="D287" s="12"/>
      <c r="E287" s="38"/>
      <c r="F287" s="40"/>
      <c r="G287" s="2"/>
      <c r="H287" s="11"/>
      <c r="I287" s="12"/>
    </row>
    <row r="288" spans="2:9">
      <c r="B288" s="71"/>
      <c r="C288" s="71"/>
      <c r="E288" s="71"/>
      <c r="F288" s="73"/>
      <c r="G288" s="6"/>
      <c r="H288" s="74"/>
      <c r="I288" s="72"/>
    </row>
    <row r="289" spans="2:9">
      <c r="D289" s="12" t="s">
        <v>114</v>
      </c>
      <c r="G289" s="2"/>
    </row>
    <row r="290" spans="2:9" ht="38.25">
      <c r="D290" s="12" t="s">
        <v>115</v>
      </c>
      <c r="E290" s="38" t="s">
        <v>16</v>
      </c>
      <c r="F290" s="40">
        <f>SUM(F283:F286)</f>
        <v>25</v>
      </c>
      <c r="G290" s="2"/>
      <c r="H290" s="11">
        <f t="shared" ref="H290:H291" si="36">ROUNDUP(F290*G290,2)</f>
        <v>0</v>
      </c>
      <c r="I290" s="12" t="s">
        <v>99</v>
      </c>
    </row>
    <row r="291" spans="2:9" ht="38.25">
      <c r="D291" s="12" t="s">
        <v>210</v>
      </c>
      <c r="E291" s="38" t="s">
        <v>16</v>
      </c>
      <c r="F291" s="40">
        <f>F218</f>
        <v>17</v>
      </c>
      <c r="G291" s="2"/>
      <c r="H291" s="11">
        <f t="shared" si="36"/>
        <v>0</v>
      </c>
      <c r="I291" s="12" t="s">
        <v>99</v>
      </c>
    </row>
    <row r="292" spans="2:9">
      <c r="G292" s="2"/>
    </row>
    <row r="293" spans="2:9" ht="51">
      <c r="B293" s="38" t="s">
        <v>38</v>
      </c>
      <c r="D293" s="12" t="s">
        <v>74</v>
      </c>
      <c r="E293" s="38" t="s">
        <v>16</v>
      </c>
      <c r="F293" s="40">
        <v>16</v>
      </c>
      <c r="G293" s="2"/>
      <c r="H293" s="11">
        <f t="shared" ref="H293" si="37">ROUNDUP(F293*G293,2)</f>
        <v>0</v>
      </c>
    </row>
    <row r="294" spans="2:9">
      <c r="G294" s="2"/>
    </row>
    <row r="295" spans="2:9" ht="38.25">
      <c r="B295" s="38" t="s">
        <v>39</v>
      </c>
      <c r="D295" s="12" t="s">
        <v>75</v>
      </c>
      <c r="E295" s="38" t="s">
        <v>51</v>
      </c>
      <c r="F295" s="40">
        <v>10</v>
      </c>
      <c r="G295" s="2"/>
      <c r="H295" s="11">
        <f t="shared" ref="H295" si="38">ROUNDUP(F295*G295,2)</f>
        <v>0</v>
      </c>
    </row>
    <row r="296" spans="2:9" s="28" customFormat="1" ht="32.25" customHeight="1">
      <c r="B296" s="29"/>
      <c r="C296" s="30"/>
      <c r="D296" s="31" t="s">
        <v>260</v>
      </c>
      <c r="E296" s="30"/>
      <c r="F296" s="30"/>
      <c r="G296" s="30"/>
      <c r="H296" s="30"/>
      <c r="I296" s="32"/>
    </row>
    <row r="297" spans="2:9">
      <c r="B297" s="33"/>
      <c r="C297" s="34"/>
      <c r="D297" s="34" t="s">
        <v>7</v>
      </c>
      <c r="E297" s="34"/>
      <c r="F297" s="35" t="s">
        <v>10</v>
      </c>
      <c r="G297" s="35"/>
      <c r="H297" s="36">
        <f>SUM(H300:H302)</f>
        <v>0</v>
      </c>
      <c r="I297" s="37"/>
    </row>
    <row r="298" spans="2:9">
      <c r="D298" s="39"/>
      <c r="G298" s="13"/>
      <c r="H298" s="13"/>
      <c r="I298" s="15"/>
    </row>
    <row r="299" spans="2:9">
      <c r="B299" s="41"/>
      <c r="C299" s="41"/>
      <c r="D299" s="41" t="s">
        <v>8</v>
      </c>
      <c r="E299" s="41"/>
      <c r="F299" s="41"/>
      <c r="G299" s="41"/>
      <c r="H299" s="41"/>
      <c r="I299" s="41"/>
    </row>
    <row r="300" spans="2:9" s="8" customFormat="1">
      <c r="B300" s="38"/>
      <c r="C300" s="38"/>
      <c r="D300" s="12"/>
      <c r="E300" s="42"/>
      <c r="F300" s="40"/>
      <c r="G300" s="10"/>
      <c r="H300" s="11"/>
    </row>
    <row r="301" spans="2:9" s="8" customFormat="1" ht="76.5">
      <c r="B301" s="38" t="s">
        <v>32</v>
      </c>
      <c r="C301" s="38"/>
      <c r="D301" s="12" t="s">
        <v>57</v>
      </c>
      <c r="E301" s="42" t="s">
        <v>18</v>
      </c>
      <c r="F301" s="40">
        <v>137</v>
      </c>
      <c r="G301" s="2"/>
      <c r="H301" s="11">
        <f t="shared" ref="H301:H302" si="39">ROUNDUP(F301*G301,2)</f>
        <v>0</v>
      </c>
    </row>
    <row r="302" spans="2:9" s="8" customFormat="1" ht="76.5">
      <c r="B302" s="38" t="s">
        <v>45</v>
      </c>
      <c r="C302" s="38"/>
      <c r="D302" s="12" t="s">
        <v>103</v>
      </c>
      <c r="E302" s="42" t="s">
        <v>16</v>
      </c>
      <c r="F302" s="40">
        <v>1</v>
      </c>
      <c r="G302" s="2"/>
      <c r="H302" s="11">
        <f t="shared" si="39"/>
        <v>0</v>
      </c>
    </row>
    <row r="303" spans="2:9" s="8" customFormat="1" ht="15">
      <c r="B303" s="38"/>
      <c r="C303" s="44"/>
      <c r="D303" s="46"/>
      <c r="E303" s="44"/>
      <c r="F303" s="47"/>
      <c r="G303" s="48"/>
      <c r="H303" s="11"/>
      <c r="I303" s="46"/>
    </row>
    <row r="304" spans="2:9" s="8" customFormat="1">
      <c r="B304" s="33"/>
      <c r="C304" s="34"/>
      <c r="D304" s="34" t="s">
        <v>9</v>
      </c>
      <c r="E304" s="35" t="s">
        <v>11</v>
      </c>
      <c r="F304" s="35"/>
      <c r="G304" s="35"/>
      <c r="H304" s="36">
        <f>+SUM(H310:H348)</f>
        <v>0</v>
      </c>
      <c r="I304" s="37"/>
    </row>
    <row r="305" spans="2:9" s="8" customFormat="1">
      <c r="B305" s="49"/>
      <c r="C305" s="49"/>
      <c r="D305" s="49"/>
      <c r="E305" s="50"/>
      <c r="F305" s="50"/>
      <c r="G305" s="50"/>
      <c r="H305" s="50"/>
      <c r="I305" s="49"/>
    </row>
    <row r="306" spans="2:9" s="8" customFormat="1">
      <c r="B306" s="49"/>
      <c r="C306" s="49"/>
      <c r="D306" s="49" t="s">
        <v>55</v>
      </c>
      <c r="E306" s="50"/>
      <c r="F306" s="50"/>
      <c r="G306" s="50"/>
      <c r="H306" s="50"/>
      <c r="I306" s="49"/>
    </row>
    <row r="307" spans="2:9" s="8" customFormat="1">
      <c r="B307" s="38"/>
      <c r="C307" s="38"/>
      <c r="D307" s="49" t="s">
        <v>106</v>
      </c>
      <c r="E307" s="38"/>
      <c r="F307" s="40"/>
      <c r="G307" s="51"/>
      <c r="H307" s="52"/>
      <c r="I307" s="12"/>
    </row>
    <row r="308" spans="2:9" s="8" customFormat="1">
      <c r="B308" s="53"/>
      <c r="C308" s="54"/>
      <c r="D308" s="55" t="s">
        <v>81</v>
      </c>
      <c r="E308" s="54"/>
      <c r="F308" s="56"/>
      <c r="G308" s="57"/>
      <c r="H308" s="58"/>
      <c r="I308" s="59"/>
    </row>
    <row r="309" spans="2:9" s="8" customFormat="1">
      <c r="B309" s="38"/>
      <c r="C309" s="38"/>
      <c r="D309" s="39"/>
      <c r="E309" s="38"/>
      <c r="F309" s="40"/>
      <c r="G309" s="51"/>
      <c r="H309" s="52"/>
      <c r="I309" s="12"/>
    </row>
    <row r="310" spans="2:9" s="8" customFormat="1" ht="51">
      <c r="B310" s="38" t="s">
        <v>100</v>
      </c>
      <c r="C310" s="38"/>
      <c r="D310" s="12" t="s">
        <v>119</v>
      </c>
      <c r="E310" s="38" t="s">
        <v>19</v>
      </c>
      <c r="F310" s="40">
        <v>10</v>
      </c>
      <c r="G310" s="2"/>
      <c r="H310" s="11">
        <f t="shared" ref="H310" si="40">ROUNDUP(F310*G310,2)</f>
        <v>0</v>
      </c>
      <c r="I310" s="43"/>
    </row>
    <row r="311" spans="2:9" s="8" customFormat="1">
      <c r="B311" s="38"/>
      <c r="C311" s="38"/>
      <c r="D311" s="12"/>
      <c r="E311" s="38"/>
      <c r="F311" s="40"/>
      <c r="G311" s="2"/>
      <c r="H311" s="11"/>
      <c r="I311" s="43"/>
    </row>
    <row r="312" spans="2:9" s="8" customFormat="1" ht="76.5">
      <c r="B312" s="38" t="s">
        <v>194</v>
      </c>
      <c r="C312" s="38"/>
      <c r="D312" s="12" t="s">
        <v>164</v>
      </c>
      <c r="E312" s="38" t="s">
        <v>19</v>
      </c>
      <c r="F312" s="40">
        <f>190/2</f>
        <v>95</v>
      </c>
      <c r="G312" s="2"/>
      <c r="H312" s="11">
        <f t="shared" ref="H312" si="41">ROUNDUP(F312*G312,2)</f>
        <v>0</v>
      </c>
      <c r="I312" s="43"/>
    </row>
    <row r="313" spans="2:9" s="60" customFormat="1" ht="15">
      <c r="B313" s="38"/>
      <c r="C313" s="38"/>
      <c r="D313" s="39"/>
      <c r="E313" s="38"/>
      <c r="F313" s="40"/>
      <c r="G313" s="1"/>
      <c r="H313" s="11"/>
      <c r="I313" s="12"/>
    </row>
    <row r="314" spans="2:9" ht="76.5">
      <c r="B314" s="38" t="s">
        <v>82</v>
      </c>
      <c r="D314" s="12" t="s">
        <v>163</v>
      </c>
      <c r="E314" s="38" t="s">
        <v>19</v>
      </c>
      <c r="F314" s="40">
        <f>F312</f>
        <v>95</v>
      </c>
      <c r="G314" s="2"/>
      <c r="H314" s="11">
        <f t="shared" ref="H314" si="42">ROUNDUP(F314*G314,2)</f>
        <v>0</v>
      </c>
      <c r="I314" s="43"/>
    </row>
    <row r="315" spans="2:9">
      <c r="G315" s="2"/>
      <c r="I315" s="8"/>
    </row>
    <row r="316" spans="2:9" ht="63.75">
      <c r="B316" s="38" t="s">
        <v>83</v>
      </c>
      <c r="D316" s="12" t="s">
        <v>60</v>
      </c>
      <c r="E316" s="38" t="s">
        <v>17</v>
      </c>
      <c r="F316" s="40">
        <v>510</v>
      </c>
      <c r="G316" s="2"/>
      <c r="H316" s="11">
        <f t="shared" ref="H316" si="43">ROUNDUP(F316*G316,2)</f>
        <v>0</v>
      </c>
      <c r="I316" s="43" t="s">
        <v>49</v>
      </c>
    </row>
    <row r="317" spans="2:9">
      <c r="G317" s="2"/>
      <c r="I317" s="8"/>
    </row>
    <row r="318" spans="2:9" ht="51">
      <c r="B318" s="38" t="s">
        <v>84</v>
      </c>
      <c r="D318" s="12" t="s">
        <v>62</v>
      </c>
      <c r="E318" s="38" t="s">
        <v>17</v>
      </c>
      <c r="F318" s="40">
        <f>F301*0.8</f>
        <v>109.60000000000001</v>
      </c>
      <c r="G318" s="2"/>
      <c r="H318" s="11">
        <f t="shared" ref="H318" si="44">ROUNDUP(F318*G318,2)</f>
        <v>0</v>
      </c>
      <c r="I318" s="8"/>
    </row>
    <row r="319" spans="2:9">
      <c r="G319" s="2"/>
      <c r="I319" s="8"/>
    </row>
    <row r="320" spans="2:9" ht="76.5">
      <c r="B320" s="38" t="s">
        <v>195</v>
      </c>
      <c r="D320" s="12" t="s">
        <v>118</v>
      </c>
      <c r="E320" s="38" t="s">
        <v>19</v>
      </c>
      <c r="F320" s="40">
        <v>15</v>
      </c>
      <c r="G320" s="2"/>
      <c r="H320" s="11">
        <f t="shared" ref="H320" si="45">ROUNDUP(F320*G320,2)</f>
        <v>0</v>
      </c>
      <c r="I320" s="8"/>
    </row>
    <row r="321" spans="2:9" s="8" customFormat="1">
      <c r="B321" s="38"/>
      <c r="C321" s="38"/>
      <c r="D321" s="12"/>
      <c r="E321" s="38"/>
      <c r="F321" s="40"/>
      <c r="G321" s="2"/>
      <c r="H321" s="11"/>
    </row>
    <row r="322" spans="2:9" ht="76.5">
      <c r="B322" s="38" t="s">
        <v>85</v>
      </c>
      <c r="D322" s="12" t="s">
        <v>63</v>
      </c>
      <c r="E322" s="38" t="s">
        <v>19</v>
      </c>
      <c r="F322" s="40">
        <v>45</v>
      </c>
      <c r="G322" s="2"/>
      <c r="H322" s="11">
        <f t="shared" ref="H322" si="46">ROUNDUP(F322*G322,2)</f>
        <v>0</v>
      </c>
      <c r="I322" s="8"/>
    </row>
    <row r="323" spans="2:9" s="8" customFormat="1">
      <c r="B323" s="38"/>
      <c r="C323" s="38"/>
      <c r="D323" s="12"/>
      <c r="E323" s="38"/>
      <c r="F323" s="40"/>
      <c r="G323" s="2"/>
      <c r="H323" s="11"/>
    </row>
    <row r="324" spans="2:9" ht="63.75">
      <c r="B324" s="38" t="s">
        <v>86</v>
      </c>
      <c r="D324" s="12" t="s">
        <v>64</v>
      </c>
      <c r="E324" s="38" t="s">
        <v>19</v>
      </c>
      <c r="F324" s="40">
        <v>135</v>
      </c>
      <c r="G324" s="2"/>
      <c r="H324" s="11">
        <f t="shared" ref="H324" si="47">ROUNDUP(F324*G324,2)</f>
        <v>0</v>
      </c>
      <c r="I324" s="43"/>
    </row>
    <row r="325" spans="2:9" s="8" customFormat="1">
      <c r="B325" s="38"/>
      <c r="C325" s="38"/>
      <c r="D325" s="12"/>
      <c r="E325" s="38"/>
      <c r="F325" s="40"/>
      <c r="G325" s="2"/>
      <c r="H325" s="11"/>
      <c r="I325" s="43"/>
    </row>
    <row r="326" spans="2:9" s="8" customFormat="1" ht="25.5">
      <c r="B326" s="38" t="s">
        <v>87</v>
      </c>
      <c r="C326" s="38"/>
      <c r="D326" s="12" t="s">
        <v>97</v>
      </c>
      <c r="E326" s="38" t="s">
        <v>19</v>
      </c>
      <c r="F326" s="40">
        <v>3</v>
      </c>
      <c r="G326" s="2"/>
      <c r="H326" s="11">
        <f t="shared" ref="H326" si="48">ROUNDUP(F326*G326,2)</f>
        <v>0</v>
      </c>
      <c r="I326" s="11"/>
    </row>
    <row r="327" spans="2:9" s="8" customFormat="1">
      <c r="B327" s="38"/>
      <c r="C327" s="61"/>
      <c r="D327" s="12"/>
      <c r="E327" s="12"/>
      <c r="F327" s="62"/>
      <c r="G327" s="3"/>
      <c r="H327" s="11"/>
      <c r="I327" s="12"/>
    </row>
    <row r="328" spans="2:9" s="8" customFormat="1" ht="51">
      <c r="B328" s="38" t="s">
        <v>88</v>
      </c>
      <c r="C328" s="38"/>
      <c r="D328" s="12" t="s">
        <v>116</v>
      </c>
      <c r="E328" s="42" t="s">
        <v>27</v>
      </c>
      <c r="F328" s="40">
        <v>8</v>
      </c>
      <c r="G328" s="2"/>
      <c r="H328" s="11">
        <f t="shared" ref="H328" si="49">ROUNDUP(F328*G328,2)</f>
        <v>0</v>
      </c>
      <c r="I328" s="12" t="s">
        <v>117</v>
      </c>
    </row>
    <row r="329" spans="2:9" s="8" customFormat="1">
      <c r="B329" s="38"/>
      <c r="C329" s="38"/>
      <c r="D329" s="12"/>
      <c r="E329" s="38"/>
      <c r="F329" s="40"/>
      <c r="G329" s="2"/>
      <c r="H329" s="11"/>
      <c r="I329" s="43"/>
    </row>
    <row r="330" spans="2:9" s="8" customFormat="1" ht="51">
      <c r="B330" s="38" t="s">
        <v>101</v>
      </c>
      <c r="C330" s="38"/>
      <c r="D330" s="12" t="s">
        <v>61</v>
      </c>
      <c r="E330" s="38" t="s">
        <v>19</v>
      </c>
      <c r="F330" s="40">
        <f>F314</f>
        <v>95</v>
      </c>
      <c r="G330" s="2"/>
      <c r="H330" s="11">
        <f t="shared" ref="H330" si="50">ROUNDUP(F330*G330,2)</f>
        <v>0</v>
      </c>
      <c r="I330" s="43"/>
    </row>
    <row r="331" spans="2:9" s="8" customFormat="1">
      <c r="B331" s="38"/>
      <c r="C331" s="38"/>
      <c r="D331" s="12"/>
      <c r="E331" s="38"/>
      <c r="F331" s="40"/>
      <c r="G331" s="2"/>
      <c r="H331" s="11"/>
    </row>
    <row r="332" spans="2:9" s="8" customFormat="1" ht="76.5">
      <c r="B332" s="38" t="s">
        <v>102</v>
      </c>
      <c r="C332" s="38"/>
      <c r="D332" s="12" t="s">
        <v>65</v>
      </c>
      <c r="E332" s="38" t="s">
        <v>31</v>
      </c>
      <c r="F332" s="40">
        <v>1</v>
      </c>
      <c r="G332" s="2"/>
      <c r="H332" s="11">
        <f t="shared" ref="H332" si="51">ROUNDUP(F332*G332,2)</f>
        <v>0</v>
      </c>
    </row>
    <row r="333" spans="2:9" s="8" customFormat="1">
      <c r="B333" s="38"/>
      <c r="C333" s="38"/>
      <c r="D333" s="12"/>
      <c r="E333" s="38"/>
      <c r="F333" s="40"/>
      <c r="G333" s="2"/>
      <c r="H333" s="11"/>
    </row>
    <row r="334" spans="2:9" s="8" customFormat="1" ht="38.25">
      <c r="B334" s="38" t="s">
        <v>89</v>
      </c>
      <c r="C334" s="38"/>
      <c r="D334" s="12" t="s">
        <v>66</v>
      </c>
      <c r="E334" s="38" t="s">
        <v>31</v>
      </c>
      <c r="F334" s="40">
        <f>F332</f>
        <v>1</v>
      </c>
      <c r="G334" s="2"/>
      <c r="H334" s="11">
        <f t="shared" ref="H334" si="52">ROUNDUP(F334*G334,2)</f>
        <v>0</v>
      </c>
    </row>
    <row r="335" spans="2:9" s="8" customFormat="1">
      <c r="B335" s="38"/>
      <c r="C335" s="38"/>
      <c r="D335" s="12"/>
      <c r="E335" s="38"/>
      <c r="F335" s="40"/>
      <c r="G335" s="2"/>
      <c r="H335" s="11"/>
    </row>
    <row r="336" spans="2:9" s="8" customFormat="1" ht="25.5">
      <c r="B336" s="38" t="s">
        <v>90</v>
      </c>
      <c r="C336" s="38"/>
      <c r="D336" s="12" t="s">
        <v>165</v>
      </c>
      <c r="E336" s="38" t="s">
        <v>31</v>
      </c>
      <c r="F336" s="40">
        <v>3</v>
      </c>
      <c r="G336" s="2"/>
      <c r="H336" s="11">
        <f t="shared" ref="H336" si="53">ROUNDUP(F336*G336,2)</f>
        <v>0</v>
      </c>
    </row>
    <row r="337" spans="2:9" s="8" customFormat="1">
      <c r="B337" s="38"/>
      <c r="C337" s="38"/>
      <c r="D337" s="12"/>
      <c r="E337" s="38"/>
      <c r="F337" s="40"/>
      <c r="G337" s="2"/>
      <c r="H337" s="11"/>
    </row>
    <row r="338" spans="2:9" s="8" customFormat="1" ht="38.25">
      <c r="B338" s="38" t="s">
        <v>91</v>
      </c>
      <c r="C338" s="38"/>
      <c r="D338" s="63" t="s">
        <v>67</v>
      </c>
      <c r="E338" s="38" t="s">
        <v>18</v>
      </c>
      <c r="F338" s="40">
        <f>F301+F336*10</f>
        <v>167</v>
      </c>
      <c r="G338" s="2"/>
      <c r="H338" s="11">
        <f t="shared" ref="H338" si="54">ROUNDUP(F338*G338,2)</f>
        <v>0</v>
      </c>
    </row>
    <row r="339" spans="2:9" s="8" customFormat="1">
      <c r="B339" s="38"/>
      <c r="C339" s="38"/>
      <c r="D339" s="64"/>
      <c r="E339" s="38"/>
      <c r="F339" s="40"/>
      <c r="G339" s="2"/>
      <c r="H339" s="11"/>
    </row>
    <row r="340" spans="2:9" s="8" customFormat="1" ht="51">
      <c r="B340" s="38" t="s">
        <v>92</v>
      </c>
      <c r="C340" s="38"/>
      <c r="D340" s="65" t="s">
        <v>68</v>
      </c>
      <c r="E340" s="38" t="s">
        <v>16</v>
      </c>
      <c r="F340" s="40">
        <f>F332</f>
        <v>1</v>
      </c>
      <c r="G340" s="2"/>
      <c r="H340" s="11">
        <f t="shared" ref="H340" si="55">ROUNDUP(F340*G340,2)</f>
        <v>0</v>
      </c>
    </row>
    <row r="341" spans="2:9" s="8" customFormat="1">
      <c r="B341" s="38"/>
      <c r="C341" s="38"/>
      <c r="D341" s="64"/>
      <c r="E341" s="38"/>
      <c r="F341" s="40"/>
      <c r="G341" s="2"/>
      <c r="H341" s="11"/>
    </row>
    <row r="342" spans="2:9" s="8" customFormat="1" ht="38.25">
      <c r="B342" s="38" t="s">
        <v>196</v>
      </c>
      <c r="C342" s="38"/>
      <c r="D342" s="63" t="s">
        <v>69</v>
      </c>
      <c r="E342" s="38" t="s">
        <v>16</v>
      </c>
      <c r="F342" s="40">
        <f>ROUNDUP(F301/40,0)</f>
        <v>4</v>
      </c>
      <c r="G342" s="5"/>
      <c r="H342" s="11">
        <f t="shared" ref="H342" si="56">ROUNDUP(F342*G342,2)</f>
        <v>0</v>
      </c>
    </row>
    <row r="343" spans="2:9" s="8" customFormat="1">
      <c r="B343" s="38"/>
      <c r="C343" s="38"/>
      <c r="D343" s="12"/>
      <c r="E343" s="38"/>
      <c r="F343" s="40"/>
      <c r="G343" s="5"/>
      <c r="H343" s="11"/>
    </row>
    <row r="344" spans="2:9" s="8" customFormat="1">
      <c r="B344" s="38" t="s">
        <v>93</v>
      </c>
      <c r="C344" s="38"/>
      <c r="D344" s="12" t="s">
        <v>143</v>
      </c>
      <c r="E344" s="38" t="s">
        <v>17</v>
      </c>
      <c r="F344" s="40">
        <v>50</v>
      </c>
      <c r="G344" s="5"/>
      <c r="H344" s="11">
        <f t="shared" ref="H344" si="57">ROUNDUP(F344*G344,2)</f>
        <v>0</v>
      </c>
    </row>
    <row r="345" spans="2:9" s="8" customFormat="1">
      <c r="B345" s="38"/>
      <c r="C345" s="38"/>
      <c r="D345" s="12"/>
      <c r="E345" s="38"/>
      <c r="F345" s="40"/>
      <c r="G345" s="5"/>
      <c r="H345" s="11"/>
    </row>
    <row r="346" spans="2:9" s="8" customFormat="1" ht="63.75">
      <c r="B346" s="38" t="s">
        <v>197</v>
      </c>
      <c r="C346" s="38"/>
      <c r="D346" s="63" t="s">
        <v>198</v>
      </c>
      <c r="E346" s="38" t="s">
        <v>16</v>
      </c>
      <c r="F346" s="40">
        <f>F336</f>
        <v>3</v>
      </c>
      <c r="G346" s="2"/>
      <c r="H346" s="11">
        <f t="shared" ref="H346" si="58">ROUNDUP(F346*G346,2)</f>
        <v>0</v>
      </c>
      <c r="I346" s="8" t="s">
        <v>193</v>
      </c>
    </row>
    <row r="347" spans="2:9" s="8" customFormat="1">
      <c r="B347" s="38"/>
      <c r="C347" s="38"/>
      <c r="D347" s="12"/>
      <c r="E347" s="38"/>
      <c r="F347" s="40"/>
      <c r="G347" s="5"/>
      <c r="H347" s="11"/>
    </row>
    <row r="348" spans="2:9" s="8" customFormat="1" ht="102">
      <c r="B348" s="38" t="s">
        <v>94</v>
      </c>
      <c r="C348" s="38"/>
      <c r="D348" s="12" t="s">
        <v>199</v>
      </c>
      <c r="E348" s="38" t="s">
        <v>16</v>
      </c>
      <c r="F348" s="40">
        <f>F346</f>
        <v>3</v>
      </c>
      <c r="G348" s="5"/>
      <c r="H348" s="11">
        <f t="shared" ref="H348" si="59">ROUNDUP(F348*G348,2)</f>
        <v>0</v>
      </c>
      <c r="I348" s="8" t="s">
        <v>200</v>
      </c>
    </row>
    <row r="349" spans="2:9" s="8" customFormat="1">
      <c r="B349" s="38"/>
      <c r="C349" s="38"/>
      <c r="D349" s="12"/>
      <c r="E349" s="38"/>
      <c r="F349" s="40"/>
      <c r="G349" s="45"/>
      <c r="H349" s="11"/>
    </row>
    <row r="350" spans="2:9" s="8" customFormat="1">
      <c r="B350" s="33"/>
      <c r="C350" s="34"/>
      <c r="D350" s="34" t="s">
        <v>124</v>
      </c>
      <c r="E350" s="34"/>
      <c r="F350" s="35" t="s">
        <v>144</v>
      </c>
      <c r="G350" s="35"/>
      <c r="H350" s="36">
        <f>SUM(H351:H359)</f>
        <v>0</v>
      </c>
      <c r="I350" s="37"/>
    </row>
    <row r="351" spans="2:9" s="8" customFormat="1" ht="38.25">
      <c r="B351" s="38"/>
      <c r="C351" s="38"/>
      <c r="D351" s="12" t="s">
        <v>167</v>
      </c>
      <c r="E351" s="38"/>
      <c r="F351" s="40"/>
      <c r="G351" s="45"/>
      <c r="H351" s="11"/>
    </row>
    <row r="352" spans="2:9" s="8" customFormat="1">
      <c r="B352" s="38"/>
      <c r="C352" s="38"/>
      <c r="D352" s="12"/>
      <c r="E352" s="38"/>
      <c r="F352" s="40"/>
      <c r="G352" s="45"/>
      <c r="H352" s="11"/>
    </row>
    <row r="353" spans="2:9" s="8" customFormat="1">
      <c r="B353" s="53" t="str">
        <f>IF(C353="","",COUNTA($B$12:B352)+1-COUNTIF($B$12:B352,""))</f>
        <v/>
      </c>
      <c r="C353" s="54"/>
      <c r="D353" s="55" t="s">
        <v>141</v>
      </c>
      <c r="E353" s="54"/>
      <c r="F353" s="56"/>
      <c r="G353" s="57"/>
      <c r="H353" s="58"/>
      <c r="I353" s="59"/>
    </row>
    <row r="354" spans="2:9" s="8" customFormat="1" ht="25.5">
      <c r="B354" s="38" t="s">
        <v>135</v>
      </c>
      <c r="C354" s="38" t="s">
        <v>125</v>
      </c>
      <c r="D354" s="12" t="s">
        <v>126</v>
      </c>
      <c r="E354" s="38" t="s">
        <v>17</v>
      </c>
      <c r="F354" s="40">
        <f>132*3</f>
        <v>396</v>
      </c>
      <c r="G354" s="5"/>
      <c r="H354" s="11">
        <f t="shared" ref="H354" si="60">ROUNDUP(F354*G354,2)</f>
        <v>0</v>
      </c>
    </row>
    <row r="355" spans="2:9" s="8" customFormat="1">
      <c r="B355" s="38"/>
      <c r="C355" s="38"/>
      <c r="D355" s="12"/>
      <c r="E355" s="38"/>
      <c r="F355" s="40"/>
      <c r="G355" s="5"/>
      <c r="H355" s="11"/>
    </row>
    <row r="356" spans="2:9" s="8" customFormat="1" ht="25.5">
      <c r="B356" s="38" t="s">
        <v>136</v>
      </c>
      <c r="C356" s="38" t="s">
        <v>131</v>
      </c>
      <c r="D356" s="12" t="s">
        <v>142</v>
      </c>
      <c r="E356" s="38" t="s">
        <v>19</v>
      </c>
      <c r="F356" s="40">
        <f>F354*0.35</f>
        <v>138.6</v>
      </c>
      <c r="G356" s="5"/>
      <c r="H356" s="11">
        <f t="shared" ref="H356" si="61">ROUNDUP(F356*G356,2)</f>
        <v>0</v>
      </c>
    </row>
    <row r="357" spans="2:9" s="8" customFormat="1">
      <c r="B357" s="38"/>
      <c r="C357" s="38"/>
      <c r="D357" s="12"/>
      <c r="E357" s="38"/>
      <c r="F357" s="40"/>
      <c r="G357" s="5"/>
      <c r="H357" s="11"/>
    </row>
    <row r="358" spans="2:9" s="8" customFormat="1" ht="51">
      <c r="B358" s="38" t="s">
        <v>137</v>
      </c>
      <c r="C358" s="38" t="s">
        <v>171</v>
      </c>
      <c r="D358" s="12" t="s">
        <v>170</v>
      </c>
      <c r="E358" s="38" t="s">
        <v>19</v>
      </c>
      <c r="F358" s="40">
        <f>ROUNDUP(132*3.5*0.05,0)</f>
        <v>24</v>
      </c>
      <c r="G358" s="5"/>
      <c r="H358" s="11">
        <f t="shared" ref="H358" si="62">ROUNDUP(F358*G358,2)</f>
        <v>0</v>
      </c>
    </row>
    <row r="359" spans="2:9" s="60" customFormat="1" ht="15">
      <c r="B359" s="38"/>
      <c r="C359" s="38"/>
      <c r="D359" s="12"/>
      <c r="E359" s="38"/>
      <c r="F359" s="40"/>
      <c r="G359" s="10"/>
      <c r="H359" s="11"/>
      <c r="I359" s="8"/>
    </row>
    <row r="360" spans="2:9" s="8" customFormat="1">
      <c r="B360" s="33"/>
      <c r="C360" s="34"/>
      <c r="D360" s="34" t="s">
        <v>121</v>
      </c>
      <c r="E360" s="34"/>
      <c r="F360" s="35" t="s">
        <v>30</v>
      </c>
      <c r="G360" s="35"/>
      <c r="H360" s="36">
        <f>SUM(H363:H387)</f>
        <v>0</v>
      </c>
      <c r="I360" s="37"/>
    </row>
    <row r="361" spans="2:9" s="8" customFormat="1">
      <c r="B361" s="38"/>
      <c r="C361" s="38"/>
      <c r="D361" s="39"/>
      <c r="E361" s="38"/>
      <c r="F361" s="40"/>
      <c r="G361" s="51"/>
      <c r="H361" s="11"/>
      <c r="I361" s="12"/>
    </row>
    <row r="362" spans="2:9" s="8" customFormat="1">
      <c r="B362" s="38"/>
      <c r="C362" s="38"/>
      <c r="D362" s="39" t="s">
        <v>29</v>
      </c>
      <c r="E362" s="38"/>
      <c r="F362" s="40"/>
      <c r="G362" s="51"/>
      <c r="H362" s="11"/>
      <c r="I362" s="12"/>
    </row>
    <row r="363" spans="2:9" s="8" customFormat="1" ht="25.5">
      <c r="B363" s="38"/>
      <c r="C363" s="38"/>
      <c r="D363" s="12" t="s">
        <v>43</v>
      </c>
      <c r="E363" s="38"/>
      <c r="F363" s="40"/>
      <c r="G363" s="51"/>
      <c r="H363" s="11"/>
      <c r="I363" s="12"/>
    </row>
    <row r="364" spans="2:9" s="8" customFormat="1">
      <c r="B364" s="38"/>
      <c r="C364" s="38"/>
      <c r="D364" s="39"/>
      <c r="E364" s="38"/>
      <c r="F364" s="40"/>
      <c r="G364" s="51"/>
      <c r="H364" s="11"/>
      <c r="I364" s="12"/>
    </row>
    <row r="365" spans="2:9" s="8" customFormat="1" ht="51">
      <c r="B365" s="38" t="s">
        <v>34</v>
      </c>
      <c r="C365" s="38"/>
      <c r="D365" s="63" t="s">
        <v>183</v>
      </c>
      <c r="E365" s="38"/>
      <c r="F365" s="40"/>
      <c r="G365" s="51"/>
      <c r="H365" s="11"/>
      <c r="I365" s="12"/>
    </row>
    <row r="366" spans="2:9" s="8" customFormat="1">
      <c r="B366" s="38"/>
      <c r="C366" s="38"/>
      <c r="D366" s="12" t="s">
        <v>181</v>
      </c>
      <c r="E366" s="38" t="s">
        <v>18</v>
      </c>
      <c r="F366" s="40">
        <f>F301</f>
        <v>137</v>
      </c>
      <c r="G366" s="2"/>
      <c r="H366" s="11">
        <f t="shared" ref="H366" si="63">ROUNDUP(F366*G366,2)</f>
        <v>0</v>
      </c>
      <c r="I366" s="12"/>
    </row>
    <row r="367" spans="2:9" s="8" customFormat="1">
      <c r="B367" s="38"/>
      <c r="C367" s="38"/>
      <c r="D367" s="69"/>
      <c r="E367" s="38"/>
      <c r="F367" s="40"/>
      <c r="G367" s="2"/>
      <c r="H367" s="11"/>
      <c r="I367" s="12"/>
    </row>
    <row r="368" spans="2:9" s="8" customFormat="1" ht="51">
      <c r="B368" s="38" t="s">
        <v>35</v>
      </c>
      <c r="C368" s="38"/>
      <c r="D368" s="12" t="s">
        <v>182</v>
      </c>
      <c r="E368" s="38"/>
      <c r="F368" s="40"/>
      <c r="G368" s="99"/>
      <c r="H368" s="40"/>
      <c r="I368" s="51"/>
    </row>
    <row r="369" spans="2:14" s="8" customFormat="1">
      <c r="B369" s="70"/>
      <c r="C369" s="38"/>
      <c r="D369" s="12" t="s">
        <v>186</v>
      </c>
      <c r="E369" s="38" t="s">
        <v>16</v>
      </c>
      <c r="F369" s="40">
        <f>ROUNDUP(1+F366/20,0)</f>
        <v>8</v>
      </c>
      <c r="G369" s="99"/>
      <c r="H369" s="11">
        <f t="shared" ref="H369:H370" si="64">ROUNDUP(F369*G369,2)</f>
        <v>0</v>
      </c>
      <c r="I369" s="40"/>
    </row>
    <row r="370" spans="2:14" s="8" customFormat="1">
      <c r="B370" s="70"/>
      <c r="C370" s="38"/>
      <c r="D370" s="12" t="s">
        <v>185</v>
      </c>
      <c r="E370" s="38" t="s">
        <v>16</v>
      </c>
      <c r="F370" s="40">
        <v>10</v>
      </c>
      <c r="G370" s="99"/>
      <c r="H370" s="11">
        <f t="shared" si="64"/>
        <v>0</v>
      </c>
      <c r="I370" s="40"/>
    </row>
    <row r="371" spans="2:14" s="8" customFormat="1">
      <c r="B371" s="71"/>
      <c r="C371" s="71"/>
      <c r="D371" s="72"/>
      <c r="E371" s="71"/>
      <c r="F371" s="73"/>
      <c r="G371" s="6"/>
      <c r="H371" s="74"/>
      <c r="I371" s="72"/>
    </row>
    <row r="372" spans="2:14" s="8" customFormat="1" ht="51">
      <c r="B372" s="38" t="s">
        <v>36</v>
      </c>
      <c r="C372" s="38"/>
      <c r="D372" s="12" t="s">
        <v>202</v>
      </c>
      <c r="E372" s="38"/>
      <c r="F372" s="40"/>
      <c r="G372" s="1"/>
      <c r="H372" s="11"/>
      <c r="I372" s="12"/>
    </row>
    <row r="373" spans="2:14" s="8" customFormat="1">
      <c r="B373" s="71"/>
      <c r="C373" s="71"/>
      <c r="D373" s="12"/>
      <c r="E373" s="38"/>
      <c r="F373" s="40"/>
      <c r="G373" s="2"/>
      <c r="H373" s="11"/>
      <c r="I373" s="72"/>
    </row>
    <row r="374" spans="2:14" s="8" customFormat="1" ht="25.5">
      <c r="B374" s="71"/>
      <c r="C374" s="71"/>
      <c r="D374" s="12" t="s">
        <v>206</v>
      </c>
      <c r="E374" s="38" t="s">
        <v>16</v>
      </c>
      <c r="F374" s="40">
        <v>1</v>
      </c>
      <c r="G374" s="2"/>
      <c r="H374" s="11">
        <f t="shared" ref="H374" si="65">ROUNDUP(F374*G374,2)</f>
        <v>0</v>
      </c>
      <c r="I374" s="72"/>
    </row>
    <row r="375" spans="2:14" s="8" customFormat="1">
      <c r="B375" s="38"/>
      <c r="C375" s="38"/>
      <c r="D375" s="69"/>
      <c r="E375" s="38"/>
      <c r="F375" s="40"/>
      <c r="G375" s="2"/>
      <c r="H375" s="11"/>
      <c r="I375" s="12"/>
    </row>
    <row r="376" spans="2:14" s="8" customFormat="1" ht="76.5">
      <c r="B376" s="38" t="s">
        <v>37</v>
      </c>
      <c r="C376" s="38"/>
      <c r="D376" s="12" t="s">
        <v>73</v>
      </c>
      <c r="E376" s="38"/>
      <c r="F376" s="40"/>
      <c r="G376" s="1"/>
      <c r="H376" s="11"/>
      <c r="I376" s="12"/>
    </row>
    <row r="377" spans="2:14" s="8" customFormat="1">
      <c r="B377" s="38"/>
      <c r="C377" s="38"/>
      <c r="D377" s="12"/>
      <c r="E377" s="38"/>
      <c r="F377" s="40"/>
      <c r="G377" s="1"/>
      <c r="H377" s="11"/>
      <c r="I377" s="12"/>
    </row>
    <row r="378" spans="2:14" s="8" customFormat="1" ht="25.5">
      <c r="B378" s="38"/>
      <c r="C378" s="38"/>
      <c r="D378" s="12" t="s">
        <v>208</v>
      </c>
      <c r="E378" s="38" t="s">
        <v>16</v>
      </c>
      <c r="F378" s="40">
        <v>1</v>
      </c>
      <c r="G378" s="2"/>
      <c r="H378" s="11">
        <f t="shared" ref="H378" si="66">ROUNDUP(F378*G378,2)</f>
        <v>0</v>
      </c>
      <c r="I378" s="12"/>
    </row>
    <row r="379" spans="2:14" s="8" customFormat="1">
      <c r="B379" s="38"/>
      <c r="C379" s="38"/>
      <c r="D379" s="12"/>
      <c r="E379" s="38"/>
      <c r="F379" s="40"/>
      <c r="G379" s="2"/>
      <c r="H379" s="11"/>
      <c r="I379" s="12"/>
    </row>
    <row r="380" spans="2:14" s="8" customFormat="1">
      <c r="B380" s="71"/>
      <c r="C380" s="71"/>
      <c r="D380" s="12"/>
      <c r="E380" s="71"/>
      <c r="F380" s="73"/>
      <c r="G380" s="6"/>
      <c r="H380" s="74"/>
      <c r="I380" s="72"/>
    </row>
    <row r="381" spans="2:14" s="8" customFormat="1">
      <c r="B381" s="38"/>
      <c r="C381" s="38"/>
      <c r="D381" s="12" t="s">
        <v>114</v>
      </c>
      <c r="E381" s="38"/>
      <c r="F381" s="40"/>
      <c r="G381" s="2"/>
      <c r="H381" s="11"/>
      <c r="I381" s="12"/>
    </row>
    <row r="382" spans="2:14" s="8" customFormat="1" ht="38.25">
      <c r="B382" s="38"/>
      <c r="C382" s="38"/>
      <c r="D382" s="12" t="s">
        <v>115</v>
      </c>
      <c r="E382" s="38" t="s">
        <v>16</v>
      </c>
      <c r="F382" s="40">
        <f>SUM(F378:F378)</f>
        <v>1</v>
      </c>
      <c r="G382" s="2"/>
      <c r="H382" s="11">
        <f t="shared" ref="H382:H383" si="67">ROUNDUP(F382*G382,2)</f>
        <v>0</v>
      </c>
      <c r="I382" s="12" t="s">
        <v>99</v>
      </c>
    </row>
    <row r="383" spans="2:14" s="8" customFormat="1" ht="38.25">
      <c r="B383" s="38"/>
      <c r="C383" s="38"/>
      <c r="D383" s="12" t="s">
        <v>210</v>
      </c>
      <c r="E383" s="38" t="s">
        <v>16</v>
      </c>
      <c r="F383" s="40">
        <f>F346</f>
        <v>3</v>
      </c>
      <c r="G383" s="2"/>
      <c r="H383" s="11">
        <f t="shared" si="67"/>
        <v>0</v>
      </c>
      <c r="I383" s="12" t="s">
        <v>99</v>
      </c>
    </row>
    <row r="384" spans="2:14">
      <c r="G384" s="2"/>
      <c r="J384" s="11"/>
      <c r="K384" s="11"/>
      <c r="L384" s="11"/>
      <c r="M384" s="12"/>
      <c r="N384" s="11"/>
    </row>
    <row r="385" spans="2:14" ht="51">
      <c r="B385" s="38" t="s">
        <v>38</v>
      </c>
      <c r="D385" s="12" t="s">
        <v>74</v>
      </c>
      <c r="E385" s="38" t="s">
        <v>16</v>
      </c>
      <c r="F385" s="40">
        <v>1</v>
      </c>
      <c r="G385" s="2"/>
      <c r="H385" s="11">
        <f t="shared" ref="H385" si="68">ROUNDUP(F385*G385,2)</f>
        <v>0</v>
      </c>
      <c r="J385" s="11"/>
      <c r="K385" s="11"/>
      <c r="L385" s="11"/>
      <c r="M385" s="12"/>
      <c r="N385" s="11"/>
    </row>
    <row r="386" spans="2:14">
      <c r="G386" s="2"/>
      <c r="J386" s="11"/>
      <c r="K386" s="11"/>
      <c r="L386" s="11"/>
      <c r="M386" s="12"/>
      <c r="N386" s="11"/>
    </row>
    <row r="387" spans="2:14" ht="38.25">
      <c r="B387" s="38" t="s">
        <v>39</v>
      </c>
      <c r="D387" s="12" t="s">
        <v>75</v>
      </c>
      <c r="E387" s="38" t="s">
        <v>51</v>
      </c>
      <c r="F387" s="40">
        <v>10</v>
      </c>
      <c r="G387" s="2"/>
      <c r="H387" s="11">
        <f t="shared" ref="H387" si="69">ROUNDUP(F387*G387,2)</f>
        <v>0</v>
      </c>
      <c r="J387" s="11"/>
      <c r="K387" s="11"/>
      <c r="L387" s="11"/>
      <c r="M387" s="12"/>
      <c r="N387" s="11"/>
    </row>
    <row r="388" spans="2:14" s="75" customFormat="1">
      <c r="B388" s="38"/>
      <c r="C388" s="38"/>
      <c r="D388" s="12"/>
      <c r="E388" s="38"/>
      <c r="F388" s="40"/>
      <c r="G388" s="10"/>
      <c r="H388" s="11"/>
      <c r="I388" s="12"/>
    </row>
    <row r="389" spans="2:14" ht="31.5">
      <c r="B389" s="29"/>
      <c r="C389" s="30"/>
      <c r="D389" s="31" t="s">
        <v>245</v>
      </c>
      <c r="E389" s="30"/>
      <c r="F389" s="30"/>
      <c r="G389" s="30"/>
      <c r="H389" s="30"/>
      <c r="I389" s="32"/>
    </row>
    <row r="390" spans="2:14" s="75" customFormat="1" ht="13.5" customHeight="1">
      <c r="B390" s="33"/>
      <c r="C390" s="34"/>
      <c r="D390" s="34" t="s">
        <v>7</v>
      </c>
      <c r="E390" s="34"/>
      <c r="F390" s="35" t="s">
        <v>10</v>
      </c>
      <c r="G390" s="35"/>
      <c r="H390" s="36">
        <f>SUM(H393:H400)</f>
        <v>0</v>
      </c>
      <c r="I390" s="37"/>
    </row>
    <row r="391" spans="2:14" s="75" customFormat="1" ht="13.5" customHeight="1">
      <c r="B391" s="38"/>
      <c r="C391" s="38"/>
      <c r="D391" s="39"/>
      <c r="E391" s="38"/>
      <c r="F391" s="40"/>
      <c r="G391" s="13"/>
      <c r="H391" s="13"/>
      <c r="I391" s="15"/>
    </row>
    <row r="392" spans="2:14" s="75" customFormat="1" ht="13.5" customHeight="1">
      <c r="B392" s="41"/>
      <c r="C392" s="41"/>
      <c r="D392" s="41" t="s">
        <v>8</v>
      </c>
      <c r="E392" s="41"/>
      <c r="F392" s="41"/>
      <c r="G392" s="41"/>
      <c r="H392" s="41"/>
      <c r="I392" s="41"/>
    </row>
    <row r="393" spans="2:14" s="75" customFormat="1" ht="13.5" customHeight="1">
      <c r="B393" s="38"/>
      <c r="C393" s="38"/>
      <c r="D393" s="12"/>
      <c r="E393" s="42"/>
      <c r="F393" s="40"/>
      <c r="G393" s="10"/>
      <c r="H393" s="11"/>
      <c r="I393" s="8"/>
    </row>
    <row r="394" spans="2:14" s="75" customFormat="1" ht="13.5" customHeight="1">
      <c r="B394" s="38" t="s">
        <v>32</v>
      </c>
      <c r="C394" s="38"/>
      <c r="D394" s="12" t="s">
        <v>57</v>
      </c>
      <c r="E394" s="42" t="s">
        <v>18</v>
      </c>
      <c r="F394" s="40">
        <v>100</v>
      </c>
      <c r="G394" s="2"/>
      <c r="H394" s="11">
        <f t="shared" ref="H394:H395" si="70">ROUNDUP(F394*G394,2)</f>
        <v>0</v>
      </c>
      <c r="I394" s="8"/>
    </row>
    <row r="395" spans="2:14" s="75" customFormat="1" ht="13.5" customHeight="1">
      <c r="B395" s="38" t="s">
        <v>45</v>
      </c>
      <c r="C395" s="38"/>
      <c r="D395" s="12" t="s">
        <v>103</v>
      </c>
      <c r="E395" s="42" t="s">
        <v>16</v>
      </c>
      <c r="F395" s="40">
        <v>1</v>
      </c>
      <c r="G395" s="2"/>
      <c r="H395" s="11">
        <f t="shared" si="70"/>
        <v>0</v>
      </c>
      <c r="I395" s="8"/>
    </row>
    <row r="396" spans="2:14" s="75" customFormat="1" ht="13.5" customHeight="1">
      <c r="B396" s="38"/>
      <c r="C396" s="38"/>
      <c r="D396" s="12"/>
      <c r="E396" s="42"/>
      <c r="F396" s="40"/>
      <c r="G396" s="2"/>
      <c r="H396" s="11"/>
      <c r="I396" s="8"/>
    </row>
    <row r="397" spans="2:14">
      <c r="B397" s="41"/>
      <c r="C397" s="41"/>
      <c r="D397" s="41" t="s">
        <v>22</v>
      </c>
      <c r="E397" s="41"/>
      <c r="F397" s="41"/>
      <c r="G397" s="4"/>
      <c r="H397" s="41"/>
      <c r="I397" s="41"/>
    </row>
    <row r="398" spans="2:14" s="75" customFormat="1" ht="13.5" customHeight="1">
      <c r="B398" s="38"/>
      <c r="C398" s="38"/>
      <c r="D398" s="12"/>
      <c r="E398" s="38"/>
      <c r="F398" s="40"/>
      <c r="G398" s="2"/>
      <c r="H398" s="11"/>
      <c r="I398" s="8"/>
    </row>
    <row r="399" spans="2:14" s="8" customFormat="1" ht="38.25">
      <c r="B399" s="38" t="s">
        <v>46</v>
      </c>
      <c r="C399" s="44"/>
      <c r="D399" s="12" t="s">
        <v>58</v>
      </c>
      <c r="E399" s="38" t="s">
        <v>18</v>
      </c>
      <c r="F399" s="40">
        <v>8</v>
      </c>
      <c r="G399" s="5"/>
      <c r="H399" s="11">
        <f t="shared" ref="H399:H400" si="71">ROUNDUP(F399*G399,2)</f>
        <v>0</v>
      </c>
    </row>
    <row r="400" spans="2:14" ht="51">
      <c r="B400" s="38" t="s">
        <v>33</v>
      </c>
      <c r="C400" s="44"/>
      <c r="D400" s="12" t="s">
        <v>59</v>
      </c>
      <c r="E400" s="38" t="s">
        <v>19</v>
      </c>
      <c r="F400" s="40">
        <f>F399*1.2*0.15</f>
        <v>1.44</v>
      </c>
      <c r="G400" s="5"/>
      <c r="H400" s="11">
        <f t="shared" si="71"/>
        <v>0</v>
      </c>
      <c r="I400" s="8"/>
    </row>
    <row r="401" spans="2:9" ht="15">
      <c r="C401" s="44"/>
      <c r="D401" s="46"/>
      <c r="E401" s="44"/>
      <c r="F401" s="47"/>
      <c r="G401" s="48"/>
      <c r="I401" s="46"/>
    </row>
    <row r="402" spans="2:9">
      <c r="B402" s="33"/>
      <c r="C402" s="34"/>
      <c r="D402" s="34" t="s">
        <v>9</v>
      </c>
      <c r="E402" s="35" t="s">
        <v>11</v>
      </c>
      <c r="F402" s="35"/>
      <c r="G402" s="35"/>
      <c r="H402" s="36">
        <f>+SUM(H408:H448)</f>
        <v>0</v>
      </c>
      <c r="I402" s="37"/>
    </row>
    <row r="403" spans="2:9">
      <c r="B403" s="49"/>
      <c r="C403" s="49"/>
      <c r="D403" s="49"/>
      <c r="E403" s="50"/>
      <c r="F403" s="50"/>
      <c r="G403" s="50"/>
      <c r="H403" s="50"/>
      <c r="I403" s="49"/>
    </row>
    <row r="404" spans="2:9" s="75" customFormat="1">
      <c r="B404" s="49"/>
      <c r="C404" s="49"/>
      <c r="D404" s="49" t="s">
        <v>55</v>
      </c>
      <c r="E404" s="50"/>
      <c r="F404" s="50"/>
      <c r="G404" s="50"/>
      <c r="H404" s="50"/>
      <c r="I404" s="49"/>
    </row>
    <row r="405" spans="2:9">
      <c r="D405" s="49" t="s">
        <v>106</v>
      </c>
      <c r="G405" s="51"/>
      <c r="H405" s="52"/>
    </row>
    <row r="406" spans="2:9">
      <c r="B406" s="53"/>
      <c r="C406" s="54"/>
      <c r="D406" s="55" t="s">
        <v>81</v>
      </c>
      <c r="E406" s="54"/>
      <c r="F406" s="56"/>
      <c r="G406" s="57"/>
      <c r="H406" s="58"/>
      <c r="I406" s="59"/>
    </row>
    <row r="407" spans="2:9">
      <c r="D407" s="39"/>
      <c r="G407" s="51"/>
      <c r="H407" s="52"/>
    </row>
    <row r="408" spans="2:9" ht="51">
      <c r="B408" s="38" t="s">
        <v>100</v>
      </c>
      <c r="D408" s="12" t="s">
        <v>119</v>
      </c>
      <c r="E408" s="38" t="s">
        <v>19</v>
      </c>
      <c r="F408" s="40">
        <f>5</f>
        <v>5</v>
      </c>
      <c r="G408" s="2"/>
      <c r="H408" s="11">
        <f t="shared" ref="H408:H446" si="72">ROUNDUP(F408*G408,2)</f>
        <v>0</v>
      </c>
      <c r="I408" s="43"/>
    </row>
    <row r="409" spans="2:9">
      <c r="G409" s="2"/>
      <c r="I409" s="43"/>
    </row>
    <row r="410" spans="2:9" ht="76.5">
      <c r="B410" s="38" t="s">
        <v>194</v>
      </c>
      <c r="D410" s="12" t="s">
        <v>164</v>
      </c>
      <c r="E410" s="38" t="s">
        <v>19</v>
      </c>
      <c r="F410" s="40">
        <f>F394*1.4*0.9/2</f>
        <v>63</v>
      </c>
      <c r="G410" s="2"/>
      <c r="H410" s="11">
        <f t="shared" si="72"/>
        <v>0</v>
      </c>
      <c r="I410" s="43"/>
    </row>
    <row r="411" spans="2:9" s="28" customFormat="1" ht="32.25" customHeight="1">
      <c r="B411" s="38"/>
      <c r="C411" s="38"/>
      <c r="D411" s="39"/>
      <c r="E411" s="38"/>
      <c r="F411" s="40"/>
      <c r="G411" s="1"/>
      <c r="H411" s="11"/>
      <c r="I411" s="12"/>
    </row>
    <row r="412" spans="2:9" ht="76.5">
      <c r="B412" s="38" t="s">
        <v>82</v>
      </c>
      <c r="D412" s="12" t="s">
        <v>163</v>
      </c>
      <c r="E412" s="38" t="s">
        <v>19</v>
      </c>
      <c r="F412" s="40">
        <f>F410</f>
        <v>63</v>
      </c>
      <c r="G412" s="2"/>
      <c r="H412" s="11">
        <f t="shared" si="72"/>
        <v>0</v>
      </c>
      <c r="I412" s="43"/>
    </row>
    <row r="413" spans="2:9">
      <c r="G413" s="2"/>
      <c r="I413" s="8"/>
    </row>
    <row r="414" spans="2:9" ht="63.75">
      <c r="B414" s="38" t="s">
        <v>83</v>
      </c>
      <c r="D414" s="12" t="s">
        <v>60</v>
      </c>
      <c r="E414" s="38" t="s">
        <v>17</v>
      </c>
      <c r="F414" s="40">
        <v>350</v>
      </c>
      <c r="G414" s="2"/>
      <c r="H414" s="11">
        <f t="shared" si="72"/>
        <v>0</v>
      </c>
      <c r="I414" s="43" t="s">
        <v>49</v>
      </c>
    </row>
    <row r="415" spans="2:9" s="8" customFormat="1">
      <c r="B415" s="38"/>
      <c r="C415" s="38"/>
      <c r="D415" s="12"/>
      <c r="E415" s="38"/>
      <c r="F415" s="40"/>
      <c r="G415" s="2"/>
      <c r="H415" s="11"/>
    </row>
    <row r="416" spans="2:9" s="8" customFormat="1" ht="51">
      <c r="B416" s="38" t="s">
        <v>84</v>
      </c>
      <c r="C416" s="38"/>
      <c r="D416" s="12" t="s">
        <v>62</v>
      </c>
      <c r="E416" s="38" t="s">
        <v>17</v>
      </c>
      <c r="F416" s="40">
        <f>F394*0.8</f>
        <v>80</v>
      </c>
      <c r="G416" s="2"/>
      <c r="H416" s="11">
        <f t="shared" si="72"/>
        <v>0</v>
      </c>
    </row>
    <row r="417" spans="2:9" s="8" customFormat="1">
      <c r="B417" s="38"/>
      <c r="C417" s="38"/>
      <c r="D417" s="12"/>
      <c r="E417" s="38"/>
      <c r="F417" s="40"/>
      <c r="G417" s="2"/>
      <c r="H417" s="11"/>
    </row>
    <row r="418" spans="2:9" s="8" customFormat="1" ht="76.5">
      <c r="B418" s="38" t="s">
        <v>195</v>
      </c>
      <c r="C418" s="38"/>
      <c r="D418" s="12" t="s">
        <v>118</v>
      </c>
      <c r="E418" s="38" t="s">
        <v>19</v>
      </c>
      <c r="F418" s="40">
        <f>F416*0.1</f>
        <v>8</v>
      </c>
      <c r="G418" s="2"/>
      <c r="H418" s="11">
        <f t="shared" si="72"/>
        <v>0</v>
      </c>
    </row>
    <row r="419" spans="2:9" s="8" customFormat="1">
      <c r="B419" s="38"/>
      <c r="C419" s="38"/>
      <c r="D419" s="12"/>
      <c r="E419" s="38"/>
      <c r="F419" s="40"/>
      <c r="G419" s="2"/>
      <c r="H419" s="11"/>
    </row>
    <row r="420" spans="2:9" s="8" customFormat="1" ht="76.5">
      <c r="B420" s="38" t="s">
        <v>85</v>
      </c>
      <c r="C420" s="38"/>
      <c r="D420" s="12" t="s">
        <v>63</v>
      </c>
      <c r="E420" s="38" t="s">
        <v>19</v>
      </c>
      <c r="F420" s="40">
        <f>F416*0.25</f>
        <v>20</v>
      </c>
      <c r="G420" s="2"/>
      <c r="H420" s="11">
        <f t="shared" si="72"/>
        <v>0</v>
      </c>
    </row>
    <row r="421" spans="2:9" s="8" customFormat="1">
      <c r="B421" s="38"/>
      <c r="C421" s="38"/>
      <c r="D421" s="12"/>
      <c r="E421" s="38"/>
      <c r="F421" s="40"/>
      <c r="G421" s="2"/>
      <c r="H421" s="11"/>
    </row>
    <row r="422" spans="2:9" s="8" customFormat="1" ht="63.75">
      <c r="B422" s="38" t="s">
        <v>86</v>
      </c>
      <c r="C422" s="38"/>
      <c r="D422" s="12" t="s">
        <v>64</v>
      </c>
      <c r="E422" s="38" t="s">
        <v>19</v>
      </c>
      <c r="F422" s="40">
        <v>105</v>
      </c>
      <c r="G422" s="2"/>
      <c r="H422" s="11">
        <f t="shared" si="72"/>
        <v>0</v>
      </c>
      <c r="I422" s="43"/>
    </row>
    <row r="423" spans="2:9" s="8" customFormat="1">
      <c r="B423" s="38"/>
      <c r="C423" s="38"/>
      <c r="D423" s="12"/>
      <c r="E423" s="38"/>
      <c r="F423" s="40"/>
      <c r="G423" s="10"/>
      <c r="H423" s="11"/>
      <c r="I423" s="43"/>
    </row>
    <row r="424" spans="2:9" s="8" customFormat="1" ht="25.5">
      <c r="B424" s="38" t="s">
        <v>87</v>
      </c>
      <c r="C424" s="38"/>
      <c r="D424" s="12" t="s">
        <v>97</v>
      </c>
      <c r="E424" s="38" t="s">
        <v>19</v>
      </c>
      <c r="F424" s="40">
        <v>4</v>
      </c>
      <c r="G424" s="2"/>
      <c r="H424" s="11">
        <f t="shared" si="72"/>
        <v>0</v>
      </c>
      <c r="I424" s="11"/>
    </row>
    <row r="425" spans="2:9" s="8" customFormat="1">
      <c r="B425" s="38"/>
      <c r="C425" s="61"/>
      <c r="D425" s="12"/>
      <c r="E425" s="12"/>
      <c r="F425" s="62"/>
      <c r="G425" s="3"/>
      <c r="H425" s="11"/>
      <c r="I425" s="12"/>
    </row>
    <row r="426" spans="2:9" s="8" customFormat="1" ht="51">
      <c r="B426" s="38" t="s">
        <v>88</v>
      </c>
      <c r="C426" s="38"/>
      <c r="D426" s="12" t="s">
        <v>116</v>
      </c>
      <c r="E426" s="42" t="s">
        <v>27</v>
      </c>
      <c r="F426" s="40">
        <v>8</v>
      </c>
      <c r="G426" s="2"/>
      <c r="H426" s="11">
        <f t="shared" si="72"/>
        <v>0</v>
      </c>
      <c r="I426" s="12" t="s">
        <v>117</v>
      </c>
    </row>
    <row r="427" spans="2:9" s="8" customFormat="1">
      <c r="B427" s="38"/>
      <c r="C427" s="38"/>
      <c r="D427" s="12"/>
      <c r="E427" s="38"/>
      <c r="F427" s="40"/>
      <c r="G427" s="2"/>
      <c r="H427" s="11"/>
      <c r="I427" s="43"/>
    </row>
    <row r="428" spans="2:9" s="60" customFormat="1" ht="51">
      <c r="B428" s="38" t="s">
        <v>101</v>
      </c>
      <c r="C428" s="38"/>
      <c r="D428" s="12" t="s">
        <v>61</v>
      </c>
      <c r="E428" s="38" t="s">
        <v>19</v>
      </c>
      <c r="F428" s="40">
        <f>F412</f>
        <v>63</v>
      </c>
      <c r="G428" s="2"/>
      <c r="H428" s="11">
        <f t="shared" si="72"/>
        <v>0</v>
      </c>
      <c r="I428" s="43"/>
    </row>
    <row r="429" spans="2:9">
      <c r="G429" s="2"/>
      <c r="I429" s="8"/>
    </row>
    <row r="430" spans="2:9" ht="76.5">
      <c r="B430" s="38" t="s">
        <v>102</v>
      </c>
      <c r="D430" s="12" t="s">
        <v>65</v>
      </c>
      <c r="E430" s="38" t="s">
        <v>31</v>
      </c>
      <c r="F430" s="40">
        <v>2</v>
      </c>
      <c r="G430" s="2"/>
      <c r="H430" s="11">
        <f t="shared" si="72"/>
        <v>0</v>
      </c>
      <c r="I430" s="8"/>
    </row>
    <row r="431" spans="2:9">
      <c r="G431" s="2"/>
      <c r="I431" s="8"/>
    </row>
    <row r="432" spans="2:9" ht="38.25">
      <c r="B432" s="38" t="s">
        <v>89</v>
      </c>
      <c r="D432" s="12" t="s">
        <v>66</v>
      </c>
      <c r="E432" s="38" t="s">
        <v>31</v>
      </c>
      <c r="F432" s="40">
        <f>F430</f>
        <v>2</v>
      </c>
      <c r="G432" s="2"/>
      <c r="H432" s="11">
        <f t="shared" si="72"/>
        <v>0</v>
      </c>
      <c r="I432" s="8"/>
    </row>
    <row r="433" spans="2:9">
      <c r="G433" s="2"/>
      <c r="I433" s="8"/>
    </row>
    <row r="434" spans="2:9" ht="25.5">
      <c r="B434" s="38" t="s">
        <v>90</v>
      </c>
      <c r="D434" s="12" t="s">
        <v>165</v>
      </c>
      <c r="E434" s="38" t="s">
        <v>31</v>
      </c>
      <c r="F434" s="40">
        <v>2</v>
      </c>
      <c r="G434" s="2"/>
      <c r="H434" s="11">
        <f t="shared" si="72"/>
        <v>0</v>
      </c>
      <c r="I434" s="8"/>
    </row>
    <row r="435" spans="2:9">
      <c r="G435" s="2"/>
      <c r="I435" s="8"/>
    </row>
    <row r="436" spans="2:9" s="8" customFormat="1" ht="38.25">
      <c r="B436" s="38" t="s">
        <v>91</v>
      </c>
      <c r="C436" s="38"/>
      <c r="D436" s="63" t="s">
        <v>67</v>
      </c>
      <c r="E436" s="38" t="s">
        <v>18</v>
      </c>
      <c r="F436" s="40">
        <f>F394+F434*10</f>
        <v>120</v>
      </c>
      <c r="G436" s="2"/>
      <c r="H436" s="11">
        <f t="shared" si="72"/>
        <v>0</v>
      </c>
    </row>
    <row r="437" spans="2:9">
      <c r="D437" s="64"/>
      <c r="G437" s="2"/>
      <c r="I437" s="8"/>
    </row>
    <row r="438" spans="2:9" s="8" customFormat="1" ht="51">
      <c r="B438" s="38" t="s">
        <v>92</v>
      </c>
      <c r="C438" s="38"/>
      <c r="D438" s="65" t="s">
        <v>68</v>
      </c>
      <c r="E438" s="38" t="s">
        <v>16</v>
      </c>
      <c r="F438" s="40">
        <f>F430</f>
        <v>2</v>
      </c>
      <c r="G438" s="2"/>
      <c r="H438" s="11">
        <f t="shared" si="72"/>
        <v>0</v>
      </c>
    </row>
    <row r="439" spans="2:9">
      <c r="D439" s="64"/>
      <c r="G439" s="2"/>
      <c r="I439" s="8"/>
    </row>
    <row r="440" spans="2:9" s="8" customFormat="1" ht="38.25">
      <c r="B440" s="38" t="s">
        <v>196</v>
      </c>
      <c r="C440" s="38"/>
      <c r="D440" s="63" t="s">
        <v>69</v>
      </c>
      <c r="E440" s="38" t="s">
        <v>16</v>
      </c>
      <c r="F440" s="40">
        <f>ROUNDUP(F394/40,0)</f>
        <v>3</v>
      </c>
      <c r="G440" s="5"/>
      <c r="H440" s="11">
        <f t="shared" si="72"/>
        <v>0</v>
      </c>
    </row>
    <row r="441" spans="2:9" s="8" customFormat="1">
      <c r="B441" s="38"/>
      <c r="C441" s="38"/>
      <c r="D441" s="12"/>
      <c r="E441" s="38"/>
      <c r="F441" s="40"/>
      <c r="G441" s="5"/>
      <c r="H441" s="11"/>
    </row>
    <row r="442" spans="2:9" s="8" customFormat="1">
      <c r="B442" s="38" t="s">
        <v>93</v>
      </c>
      <c r="C442" s="38"/>
      <c r="D442" s="12" t="s">
        <v>143</v>
      </c>
      <c r="E442" s="38" t="s">
        <v>17</v>
      </c>
      <c r="F442" s="40">
        <v>50</v>
      </c>
      <c r="G442" s="5"/>
      <c r="H442" s="11">
        <f t="shared" si="72"/>
        <v>0</v>
      </c>
    </row>
    <row r="443" spans="2:9" s="8" customFormat="1">
      <c r="B443" s="38"/>
      <c r="C443" s="38"/>
      <c r="D443" s="12"/>
      <c r="E443" s="38"/>
      <c r="F443" s="40"/>
      <c r="G443" s="5"/>
      <c r="H443" s="11"/>
    </row>
    <row r="444" spans="2:9" s="8" customFormat="1" ht="63.75">
      <c r="B444" s="38" t="s">
        <v>197</v>
      </c>
      <c r="C444" s="38"/>
      <c r="D444" s="63" t="s">
        <v>198</v>
      </c>
      <c r="E444" s="38" t="s">
        <v>16</v>
      </c>
      <c r="F444" s="40">
        <v>2</v>
      </c>
      <c r="G444" s="2"/>
      <c r="H444" s="11">
        <f t="shared" si="72"/>
        <v>0</v>
      </c>
      <c r="I444" s="8" t="s">
        <v>193</v>
      </c>
    </row>
    <row r="445" spans="2:9" s="8" customFormat="1">
      <c r="B445" s="38"/>
      <c r="C445" s="38"/>
      <c r="D445" s="12"/>
      <c r="E445" s="38"/>
      <c r="F445" s="40"/>
      <c r="G445" s="5"/>
      <c r="H445" s="11"/>
    </row>
    <row r="446" spans="2:9" s="8" customFormat="1" ht="102">
      <c r="B446" s="38" t="s">
        <v>94</v>
      </c>
      <c r="C446" s="38"/>
      <c r="D446" s="12" t="s">
        <v>199</v>
      </c>
      <c r="E446" s="38" t="s">
        <v>16</v>
      </c>
      <c r="F446" s="40">
        <f>F444</f>
        <v>2</v>
      </c>
      <c r="G446" s="5"/>
      <c r="H446" s="11">
        <f t="shared" si="72"/>
        <v>0</v>
      </c>
      <c r="I446" s="8" t="s">
        <v>200</v>
      </c>
    </row>
    <row r="447" spans="2:9" s="8" customFormat="1">
      <c r="B447" s="38"/>
      <c r="C447" s="38"/>
      <c r="D447" s="12"/>
      <c r="E447" s="38"/>
      <c r="F447" s="40"/>
      <c r="G447" s="45"/>
      <c r="H447" s="11"/>
    </row>
    <row r="448" spans="2:9" s="8" customFormat="1">
      <c r="B448" s="38"/>
      <c r="C448" s="38"/>
      <c r="D448" s="12"/>
      <c r="E448" s="38"/>
      <c r="F448" s="40"/>
      <c r="G448" s="45"/>
      <c r="H448" s="11"/>
    </row>
    <row r="449" spans="2:9" s="8" customFormat="1">
      <c r="B449" s="33"/>
      <c r="C449" s="34"/>
      <c r="D449" s="34" t="s">
        <v>124</v>
      </c>
      <c r="E449" s="34"/>
      <c r="F449" s="35" t="s">
        <v>144</v>
      </c>
      <c r="G449" s="35"/>
      <c r="H449" s="36">
        <f>SUM(H450:H468)</f>
        <v>0</v>
      </c>
      <c r="I449" s="37"/>
    </row>
    <row r="450" spans="2:9" s="8" customFormat="1" ht="38.25">
      <c r="B450" s="38"/>
      <c r="C450" s="38"/>
      <c r="D450" s="12" t="s">
        <v>167</v>
      </c>
      <c r="E450" s="38"/>
      <c r="F450" s="40"/>
      <c r="G450" s="45"/>
      <c r="H450" s="11"/>
    </row>
    <row r="451" spans="2:9" s="8" customFormat="1">
      <c r="B451" s="38"/>
      <c r="C451" s="38"/>
      <c r="D451" s="12"/>
      <c r="E451" s="38"/>
      <c r="F451" s="40"/>
      <c r="G451" s="45"/>
      <c r="H451" s="11"/>
    </row>
    <row r="452" spans="2:9" s="8" customFormat="1">
      <c r="B452" s="53" t="str">
        <f>IF(C452="","",COUNTA($B$12:B451)+1-COUNTIF($B$12:B451,""))</f>
        <v/>
      </c>
      <c r="C452" s="54"/>
      <c r="D452" s="55" t="s">
        <v>141</v>
      </c>
      <c r="E452" s="54"/>
      <c r="F452" s="56"/>
      <c r="G452" s="57"/>
      <c r="H452" s="58"/>
      <c r="I452" s="59"/>
    </row>
    <row r="453" spans="2:9" s="8" customFormat="1" ht="25.5">
      <c r="B453" s="38" t="s">
        <v>135</v>
      </c>
      <c r="C453" s="38" t="s">
        <v>125</v>
      </c>
      <c r="D453" s="12" t="s">
        <v>126</v>
      </c>
      <c r="E453" s="38" t="s">
        <v>17</v>
      </c>
      <c r="F453" s="40">
        <f>F399*1.2</f>
        <v>9.6</v>
      </c>
      <c r="G453" s="5"/>
      <c r="H453" s="11">
        <f t="shared" ref="H453:H467" si="73">ROUNDUP(F453*G453,2)</f>
        <v>0</v>
      </c>
    </row>
    <row r="454" spans="2:9" s="8" customFormat="1">
      <c r="B454" s="38"/>
      <c r="C454" s="38"/>
      <c r="D454" s="12"/>
      <c r="E454" s="38"/>
      <c r="F454" s="40"/>
      <c r="G454" s="5"/>
      <c r="H454" s="11"/>
    </row>
    <row r="455" spans="2:9" s="8" customFormat="1" ht="25.5">
      <c r="B455" s="38" t="s">
        <v>136</v>
      </c>
      <c r="C455" s="38" t="s">
        <v>127</v>
      </c>
      <c r="D455" s="12" t="s">
        <v>128</v>
      </c>
      <c r="E455" s="38" t="s">
        <v>17</v>
      </c>
      <c r="F455" s="40">
        <f>F453</f>
        <v>9.6</v>
      </c>
      <c r="G455" s="5"/>
      <c r="H455" s="11">
        <f t="shared" si="73"/>
        <v>0</v>
      </c>
    </row>
    <row r="456" spans="2:9" s="8" customFormat="1">
      <c r="B456" s="38"/>
      <c r="C456" s="38"/>
      <c r="D456" s="12"/>
      <c r="E456" s="38"/>
      <c r="F456" s="40"/>
      <c r="G456" s="5"/>
      <c r="H456" s="11"/>
    </row>
    <row r="457" spans="2:9" s="8" customFormat="1" ht="25.5">
      <c r="B457" s="38" t="s">
        <v>137</v>
      </c>
      <c r="C457" s="38" t="s">
        <v>129</v>
      </c>
      <c r="D457" s="12" t="s">
        <v>130</v>
      </c>
      <c r="E457" s="38" t="s">
        <v>19</v>
      </c>
      <c r="F457" s="40">
        <f>F453/4</f>
        <v>2.4</v>
      </c>
      <c r="G457" s="5"/>
      <c r="H457" s="11">
        <f t="shared" si="73"/>
        <v>0</v>
      </c>
    </row>
    <row r="458" spans="2:9" s="8" customFormat="1">
      <c r="B458" s="38"/>
      <c r="C458" s="38"/>
      <c r="D458" s="12"/>
      <c r="E458" s="38"/>
      <c r="F458" s="40"/>
      <c r="G458" s="5"/>
      <c r="H458" s="11"/>
    </row>
    <row r="459" spans="2:9" s="8" customFormat="1" ht="25.5">
      <c r="B459" s="38" t="s">
        <v>138</v>
      </c>
      <c r="C459" s="38" t="s">
        <v>131</v>
      </c>
      <c r="D459" s="12" t="s">
        <v>142</v>
      </c>
      <c r="E459" s="38" t="s">
        <v>19</v>
      </c>
      <c r="F459" s="40">
        <f>F453*0.35</f>
        <v>3.36</v>
      </c>
      <c r="G459" s="5"/>
      <c r="H459" s="11">
        <f t="shared" si="73"/>
        <v>0</v>
      </c>
    </row>
    <row r="460" spans="2:9" s="8" customFormat="1">
      <c r="B460" s="38"/>
      <c r="C460" s="38"/>
      <c r="D460" s="12"/>
      <c r="E460" s="38"/>
      <c r="F460" s="40"/>
      <c r="G460" s="5"/>
      <c r="H460" s="11"/>
    </row>
    <row r="461" spans="2:9" s="8" customFormat="1" ht="38.25">
      <c r="B461" s="38" t="s">
        <v>139</v>
      </c>
      <c r="C461" s="38" t="s">
        <v>132</v>
      </c>
      <c r="D461" s="12" t="s">
        <v>168</v>
      </c>
      <c r="E461" s="38" t="s">
        <v>17</v>
      </c>
      <c r="F461" s="40">
        <f>F455</f>
        <v>9.6</v>
      </c>
      <c r="G461" s="5"/>
      <c r="H461" s="11">
        <f t="shared" si="73"/>
        <v>0</v>
      </c>
    </row>
    <row r="462" spans="2:9" s="8" customFormat="1">
      <c r="B462" s="38"/>
      <c r="C462" s="38"/>
      <c r="D462" s="12"/>
      <c r="E462" s="38"/>
      <c r="F462" s="40"/>
      <c r="G462" s="5"/>
      <c r="H462" s="11"/>
    </row>
    <row r="463" spans="2:9" s="60" customFormat="1" ht="25.5">
      <c r="B463" s="38" t="s">
        <v>249</v>
      </c>
      <c r="C463" s="38" t="s">
        <v>133</v>
      </c>
      <c r="D463" s="12" t="s">
        <v>134</v>
      </c>
      <c r="E463" s="38" t="s">
        <v>17</v>
      </c>
      <c r="F463" s="40">
        <f>F453</f>
        <v>9.6</v>
      </c>
      <c r="G463" s="5"/>
      <c r="H463" s="11">
        <f t="shared" si="73"/>
        <v>0</v>
      </c>
      <c r="I463" s="8"/>
    </row>
    <row r="464" spans="2:9" s="8" customFormat="1">
      <c r="B464" s="38"/>
      <c r="C464" s="38"/>
      <c r="D464" s="12"/>
      <c r="E464" s="38"/>
      <c r="F464" s="40"/>
      <c r="G464" s="5"/>
      <c r="H464" s="11"/>
    </row>
    <row r="465" spans="2:9" s="8" customFormat="1">
      <c r="B465" s="38" t="s">
        <v>140</v>
      </c>
      <c r="C465" s="38" t="s">
        <v>179</v>
      </c>
      <c r="D465" s="12" t="s">
        <v>178</v>
      </c>
      <c r="E465" s="38" t="s">
        <v>18</v>
      </c>
      <c r="F465" s="40">
        <f>F394</f>
        <v>100</v>
      </c>
      <c r="G465" s="5"/>
      <c r="H465" s="11">
        <f t="shared" si="73"/>
        <v>0</v>
      </c>
    </row>
    <row r="466" spans="2:9" s="8" customFormat="1">
      <c r="B466" s="38"/>
      <c r="C466" s="66"/>
      <c r="D466" s="67"/>
      <c r="E466" s="68"/>
      <c r="F466" s="40"/>
      <c r="G466" s="5"/>
      <c r="H466" s="11"/>
    </row>
    <row r="467" spans="2:9" s="8" customFormat="1" ht="51">
      <c r="B467" s="38" t="s">
        <v>169</v>
      </c>
      <c r="C467" s="38" t="s">
        <v>171</v>
      </c>
      <c r="D467" s="12" t="s">
        <v>170</v>
      </c>
      <c r="E467" s="38" t="s">
        <v>19</v>
      </c>
      <c r="F467" s="40">
        <f>ROUNDUP(100*3*0.05,0)</f>
        <v>15</v>
      </c>
      <c r="G467" s="5"/>
      <c r="H467" s="11">
        <f t="shared" si="73"/>
        <v>0</v>
      </c>
    </row>
    <row r="468" spans="2:9" s="8" customFormat="1">
      <c r="B468" s="38"/>
      <c r="C468" s="38"/>
      <c r="D468" s="12"/>
      <c r="E468" s="38"/>
      <c r="F468" s="40"/>
      <c r="G468" s="10"/>
      <c r="H468" s="11"/>
    </row>
    <row r="469" spans="2:9" s="8" customFormat="1">
      <c r="B469" s="33"/>
      <c r="C469" s="34"/>
      <c r="D469" s="34" t="s">
        <v>121</v>
      </c>
      <c r="E469" s="34"/>
      <c r="F469" s="35" t="s">
        <v>30</v>
      </c>
      <c r="G469" s="35"/>
      <c r="H469" s="36">
        <f>SUM(H472:H502)</f>
        <v>0</v>
      </c>
      <c r="I469" s="37"/>
    </row>
    <row r="470" spans="2:9" s="8" customFormat="1">
      <c r="B470" s="38"/>
      <c r="C470" s="38"/>
      <c r="D470" s="39"/>
      <c r="E470" s="38"/>
      <c r="F470" s="40"/>
      <c r="G470" s="51"/>
      <c r="H470" s="11"/>
      <c r="I470" s="12"/>
    </row>
    <row r="471" spans="2:9" s="8" customFormat="1">
      <c r="B471" s="38"/>
      <c r="C471" s="38"/>
      <c r="D471" s="39" t="s">
        <v>29</v>
      </c>
      <c r="E471" s="38"/>
      <c r="F471" s="40"/>
      <c r="G471" s="51"/>
      <c r="H471" s="11"/>
      <c r="I471" s="12"/>
    </row>
    <row r="472" spans="2:9" s="8" customFormat="1" ht="25.5">
      <c r="B472" s="38"/>
      <c r="C472" s="38"/>
      <c r="D472" s="12" t="s">
        <v>43</v>
      </c>
      <c r="E472" s="38"/>
      <c r="F472" s="40"/>
      <c r="G472" s="51"/>
      <c r="H472" s="11"/>
      <c r="I472" s="12"/>
    </row>
    <row r="473" spans="2:9" s="8" customFormat="1">
      <c r="B473" s="38"/>
      <c r="C473" s="38"/>
      <c r="D473" s="39"/>
      <c r="E473" s="38"/>
      <c r="F473" s="40"/>
      <c r="G473" s="51"/>
      <c r="H473" s="11"/>
      <c r="I473" s="12"/>
    </row>
    <row r="474" spans="2:9" s="8" customFormat="1" ht="51">
      <c r="B474" s="38" t="s">
        <v>34</v>
      </c>
      <c r="C474" s="38"/>
      <c r="D474" s="63" t="s">
        <v>183</v>
      </c>
      <c r="E474" s="38"/>
      <c r="F474" s="40"/>
      <c r="G474" s="51"/>
      <c r="H474" s="11"/>
      <c r="I474" s="12"/>
    </row>
    <row r="475" spans="2:9" s="8" customFormat="1">
      <c r="B475" s="38"/>
      <c r="C475" s="38"/>
      <c r="D475" s="12" t="s">
        <v>181</v>
      </c>
      <c r="E475" s="38" t="s">
        <v>18</v>
      </c>
      <c r="F475" s="40">
        <v>300</v>
      </c>
      <c r="G475" s="2"/>
      <c r="H475" s="11">
        <f t="shared" ref="H475" si="74">ROUNDUP(F475*G475,2)</f>
        <v>0</v>
      </c>
      <c r="I475" s="12"/>
    </row>
    <row r="476" spans="2:9" s="8" customFormat="1">
      <c r="B476" s="38"/>
      <c r="C476" s="38"/>
      <c r="D476" s="69"/>
      <c r="E476" s="38"/>
      <c r="F476" s="40"/>
      <c r="G476" s="2"/>
      <c r="H476" s="11"/>
      <c r="I476" s="12"/>
    </row>
    <row r="477" spans="2:9" s="8" customFormat="1" ht="51">
      <c r="B477" s="38" t="s">
        <v>35</v>
      </c>
      <c r="C477" s="38"/>
      <c r="D477" s="12" t="s">
        <v>182</v>
      </c>
      <c r="E477" s="38"/>
      <c r="F477" s="40"/>
      <c r="G477" s="99"/>
      <c r="H477" s="40"/>
      <c r="I477" s="51"/>
    </row>
    <row r="478" spans="2:9" s="8" customFormat="1">
      <c r="B478" s="70"/>
      <c r="C478" s="38"/>
      <c r="D478" s="12" t="s">
        <v>186</v>
      </c>
      <c r="E478" s="38" t="s">
        <v>16</v>
      </c>
      <c r="F478" s="40">
        <f>3+F475/20</f>
        <v>18</v>
      </c>
      <c r="G478" s="99"/>
      <c r="H478" s="11">
        <f t="shared" ref="H478:H479" si="75">ROUNDUP(F478*G478,2)</f>
        <v>0</v>
      </c>
      <c r="I478" s="40"/>
    </row>
    <row r="479" spans="2:9" s="8" customFormat="1">
      <c r="B479" s="70"/>
      <c r="C479" s="38"/>
      <c r="D479" s="12" t="s">
        <v>185</v>
      </c>
      <c r="E479" s="38" t="s">
        <v>16</v>
      </c>
      <c r="F479" s="40">
        <v>3</v>
      </c>
      <c r="G479" s="99"/>
      <c r="H479" s="11">
        <f t="shared" si="75"/>
        <v>0</v>
      </c>
      <c r="I479" s="40"/>
    </row>
    <row r="480" spans="2:9" s="8" customFormat="1">
      <c r="B480" s="70"/>
      <c r="C480" s="38"/>
      <c r="D480" s="12"/>
      <c r="E480" s="38"/>
      <c r="F480" s="40"/>
      <c r="G480" s="99"/>
      <c r="H480" s="40"/>
      <c r="I480" s="40"/>
    </row>
    <row r="481" spans="2:9" s="8" customFormat="1">
      <c r="B481" s="71"/>
      <c r="C481" s="71"/>
      <c r="D481" s="72"/>
      <c r="E481" s="71"/>
      <c r="F481" s="73"/>
      <c r="G481" s="6"/>
      <c r="H481" s="74"/>
      <c r="I481" s="72"/>
    </row>
    <row r="482" spans="2:9" s="8" customFormat="1" ht="51">
      <c r="B482" s="38" t="s">
        <v>36</v>
      </c>
      <c r="C482" s="38"/>
      <c r="D482" s="12" t="s">
        <v>202</v>
      </c>
      <c r="E482" s="38"/>
      <c r="F482" s="40"/>
      <c r="G482" s="1"/>
      <c r="H482" s="11"/>
      <c r="I482" s="12"/>
    </row>
    <row r="483" spans="2:9" s="8" customFormat="1">
      <c r="B483" s="71"/>
      <c r="C483" s="71"/>
      <c r="D483" s="72"/>
      <c r="E483" s="71"/>
      <c r="F483" s="73"/>
      <c r="G483" s="6"/>
      <c r="H483" s="74"/>
      <c r="I483" s="72"/>
    </row>
    <row r="484" spans="2:9" s="8" customFormat="1">
      <c r="B484" s="71"/>
      <c r="C484" s="71"/>
      <c r="D484" s="12" t="s">
        <v>203</v>
      </c>
      <c r="E484" s="38" t="s">
        <v>16</v>
      </c>
      <c r="F484" s="40">
        <v>1</v>
      </c>
      <c r="G484" s="2"/>
      <c r="H484" s="11">
        <f t="shared" ref="H484:H491" si="76">ROUNDUP(F484*G484,2)</f>
        <v>0</v>
      </c>
      <c r="I484" s="72"/>
    </row>
    <row r="485" spans="2:9" s="8" customFormat="1">
      <c r="B485" s="71"/>
      <c r="C485" s="71"/>
      <c r="D485" s="12"/>
      <c r="E485" s="38"/>
      <c r="F485" s="40"/>
      <c r="G485" s="2"/>
      <c r="H485" s="11"/>
      <c r="I485" s="72"/>
    </row>
    <row r="486" spans="2:9" s="8" customFormat="1">
      <c r="B486" s="71"/>
      <c r="C486" s="71"/>
      <c r="D486" s="12" t="s">
        <v>204</v>
      </c>
      <c r="E486" s="38" t="s">
        <v>16</v>
      </c>
      <c r="F486" s="40">
        <v>2</v>
      </c>
      <c r="G486" s="2"/>
      <c r="H486" s="11">
        <f t="shared" si="76"/>
        <v>0</v>
      </c>
      <c r="I486" s="72"/>
    </row>
    <row r="487" spans="2:9" s="8" customFormat="1">
      <c r="B487" s="71"/>
      <c r="C487" s="71"/>
      <c r="D487" s="12"/>
      <c r="E487" s="38"/>
      <c r="F487" s="40"/>
      <c r="G487" s="2"/>
      <c r="H487" s="11"/>
      <c r="I487" s="72"/>
    </row>
    <row r="488" spans="2:9">
      <c r="B488" s="71"/>
      <c r="C488" s="71"/>
      <c r="D488" s="12" t="s">
        <v>236</v>
      </c>
      <c r="E488" s="38" t="s">
        <v>16</v>
      </c>
      <c r="F488" s="40">
        <v>1</v>
      </c>
      <c r="G488" s="2"/>
      <c r="H488" s="11">
        <f t="shared" si="76"/>
        <v>0</v>
      </c>
      <c r="I488" s="72"/>
    </row>
    <row r="489" spans="2:9" s="75" customFormat="1" ht="13.5" customHeight="1">
      <c r="B489" s="71"/>
      <c r="C489" s="71"/>
      <c r="D489" s="12"/>
      <c r="E489" s="38"/>
      <c r="F489" s="40"/>
      <c r="G489" s="2"/>
      <c r="H489" s="11"/>
      <c r="I489" s="72"/>
    </row>
    <row r="490" spans="2:9" s="75" customFormat="1" ht="13.5" customHeight="1">
      <c r="B490" s="38"/>
      <c r="C490" s="38"/>
      <c r="D490" s="12" t="s">
        <v>247</v>
      </c>
      <c r="E490" s="38" t="s">
        <v>16</v>
      </c>
      <c r="F490" s="40">
        <v>1</v>
      </c>
      <c r="G490" s="2"/>
      <c r="H490" s="11">
        <f t="shared" si="76"/>
        <v>0</v>
      </c>
      <c r="I490" s="12"/>
    </row>
    <row r="491" spans="2:9" s="75" customFormat="1" ht="13.5" customHeight="1">
      <c r="B491" s="71"/>
      <c r="C491" s="71"/>
      <c r="D491" s="12" t="s">
        <v>206</v>
      </c>
      <c r="E491" s="38" t="s">
        <v>16</v>
      </c>
      <c r="F491" s="40">
        <v>1</v>
      </c>
      <c r="G491" s="2"/>
      <c r="H491" s="11">
        <f t="shared" si="76"/>
        <v>0</v>
      </c>
      <c r="I491" s="72"/>
    </row>
    <row r="492" spans="2:9" s="75" customFormat="1" ht="13.5" customHeight="1">
      <c r="B492" s="38"/>
      <c r="C492" s="38"/>
      <c r="D492" s="69"/>
      <c r="E492" s="38"/>
      <c r="F492" s="40"/>
      <c r="G492" s="2"/>
      <c r="H492" s="11"/>
      <c r="I492" s="12"/>
    </row>
    <row r="493" spans="2:9" ht="12" customHeight="1">
      <c r="B493" s="38" t="s">
        <v>37</v>
      </c>
      <c r="D493" s="12" t="s">
        <v>73</v>
      </c>
      <c r="G493" s="1"/>
    </row>
    <row r="494" spans="2:9" s="75" customFormat="1">
      <c r="B494" s="38"/>
      <c r="C494" s="38"/>
      <c r="D494" s="12"/>
      <c r="E494" s="38"/>
      <c r="F494" s="40"/>
      <c r="G494" s="1"/>
      <c r="H494" s="11"/>
      <c r="I494" s="12"/>
    </row>
    <row r="495" spans="2:9" ht="25.5">
      <c r="D495" s="12" t="s">
        <v>208</v>
      </c>
      <c r="E495" s="38" t="s">
        <v>16</v>
      </c>
      <c r="F495" s="40">
        <v>1</v>
      </c>
      <c r="G495" s="2"/>
      <c r="H495" s="11">
        <f t="shared" ref="H495:H496" si="77">ROUNDUP(F495*G495,2)</f>
        <v>0</v>
      </c>
    </row>
    <row r="496" spans="2:9" s="75" customFormat="1" ht="13.5" customHeight="1">
      <c r="B496" s="38"/>
      <c r="C496" s="38"/>
      <c r="D496" s="12" t="s">
        <v>246</v>
      </c>
      <c r="E496" s="38" t="s">
        <v>16</v>
      </c>
      <c r="F496" s="40">
        <v>3</v>
      </c>
      <c r="G496" s="2"/>
      <c r="H496" s="11">
        <f t="shared" si="77"/>
        <v>0</v>
      </c>
      <c r="I496" s="12"/>
    </row>
    <row r="497" spans="2:9" s="75" customFormat="1" ht="13.5" customHeight="1">
      <c r="B497" s="71"/>
      <c r="C497" s="71"/>
      <c r="D497" s="12"/>
      <c r="E497" s="71"/>
      <c r="F497" s="73"/>
      <c r="G497" s="6"/>
      <c r="H497" s="74"/>
      <c r="I497" s="72"/>
    </row>
    <row r="498" spans="2:9" s="75" customFormat="1" ht="13.5" customHeight="1">
      <c r="B498" s="38"/>
      <c r="C498" s="38"/>
      <c r="D498" s="12" t="s">
        <v>114</v>
      </c>
      <c r="E498" s="38"/>
      <c r="F498" s="40"/>
      <c r="G498" s="2"/>
      <c r="H498" s="11"/>
      <c r="I498" s="12"/>
    </row>
    <row r="499" spans="2:9" s="75" customFormat="1" ht="13.5" customHeight="1">
      <c r="B499" s="38"/>
      <c r="C499" s="38"/>
      <c r="D499" s="12" t="s">
        <v>115</v>
      </c>
      <c r="E499" s="38" t="s">
        <v>16</v>
      </c>
      <c r="F499" s="40">
        <f>SUM(F495:F496)</f>
        <v>4</v>
      </c>
      <c r="G499" s="2"/>
      <c r="H499" s="11">
        <f t="shared" ref="H499:H500" si="78">ROUNDUP(F499*G499,2)</f>
        <v>0</v>
      </c>
      <c r="I499" s="12" t="s">
        <v>99</v>
      </c>
    </row>
    <row r="500" spans="2:9" s="75" customFormat="1" ht="13.5" customHeight="1">
      <c r="B500" s="38"/>
      <c r="C500" s="38"/>
      <c r="D500" s="12" t="s">
        <v>210</v>
      </c>
      <c r="E500" s="38" t="s">
        <v>16</v>
      </c>
      <c r="F500" s="40">
        <f>F444</f>
        <v>2</v>
      </c>
      <c r="G500" s="2"/>
      <c r="H500" s="11">
        <f t="shared" si="78"/>
        <v>0</v>
      </c>
      <c r="I500" s="12" t="s">
        <v>99</v>
      </c>
    </row>
    <row r="501" spans="2:9">
      <c r="G501" s="2"/>
    </row>
    <row r="502" spans="2:9" ht="51">
      <c r="B502" s="38" t="s">
        <v>38</v>
      </c>
      <c r="D502" s="12" t="s">
        <v>74</v>
      </c>
      <c r="E502" s="38" t="s">
        <v>16</v>
      </c>
      <c r="F502" s="40">
        <v>1</v>
      </c>
      <c r="G502" s="2"/>
      <c r="H502" s="11">
        <f t="shared" ref="H502" si="79">ROUNDUP(F502*G502,2)</f>
        <v>0</v>
      </c>
    </row>
    <row r="504" spans="2:9" s="75" customFormat="1" ht="15.75">
      <c r="B504" s="29"/>
      <c r="C504" s="30"/>
      <c r="D504" s="31" t="s">
        <v>244</v>
      </c>
      <c r="E504" s="30"/>
      <c r="F504" s="30"/>
      <c r="G504" s="30"/>
      <c r="H504" s="30"/>
      <c r="I504" s="32"/>
    </row>
    <row r="505" spans="2:9">
      <c r="B505" s="33"/>
      <c r="C505" s="34"/>
      <c r="D505" s="34" t="s">
        <v>7</v>
      </c>
      <c r="E505" s="34"/>
      <c r="F505" s="35" t="s">
        <v>10</v>
      </c>
      <c r="G505" s="35"/>
      <c r="H505" s="36">
        <f>SUM(H508:H515)</f>
        <v>0</v>
      </c>
      <c r="I505" s="37"/>
    </row>
    <row r="506" spans="2:9">
      <c r="D506" s="39"/>
      <c r="G506" s="13"/>
      <c r="H506" s="13"/>
      <c r="I506" s="15"/>
    </row>
    <row r="507" spans="2:9">
      <c r="B507" s="41"/>
      <c r="C507" s="41"/>
      <c r="D507" s="41" t="s">
        <v>8</v>
      </c>
      <c r="E507" s="41"/>
      <c r="F507" s="41"/>
      <c r="G507" s="41"/>
      <c r="H507" s="41"/>
      <c r="I507" s="41"/>
    </row>
    <row r="508" spans="2:9">
      <c r="E508" s="42"/>
      <c r="I508" s="8"/>
    </row>
    <row r="509" spans="2:9" s="75" customFormat="1" ht="76.5">
      <c r="B509" s="38" t="s">
        <v>32</v>
      </c>
      <c r="C509" s="38"/>
      <c r="D509" s="12" t="s">
        <v>57</v>
      </c>
      <c r="E509" s="42" t="s">
        <v>18</v>
      </c>
      <c r="F509" s="40">
        <v>20</v>
      </c>
      <c r="G509" s="2"/>
      <c r="H509" s="11">
        <f t="shared" ref="H509:H510" si="80">ROUNDUP(F509*G509,2)</f>
        <v>0</v>
      </c>
      <c r="I509" s="8"/>
    </row>
    <row r="510" spans="2:9" ht="76.5">
      <c r="B510" s="38" t="s">
        <v>45</v>
      </c>
      <c r="D510" s="12" t="s">
        <v>103</v>
      </c>
      <c r="E510" s="42" t="s">
        <v>16</v>
      </c>
      <c r="F510" s="40">
        <v>1</v>
      </c>
      <c r="G510" s="2"/>
      <c r="H510" s="11">
        <f t="shared" si="80"/>
        <v>0</v>
      </c>
      <c r="I510" s="8"/>
    </row>
    <row r="511" spans="2:9">
      <c r="E511" s="42"/>
      <c r="G511" s="2"/>
      <c r="I511" s="8"/>
    </row>
    <row r="512" spans="2:9">
      <c r="B512" s="41"/>
      <c r="C512" s="41"/>
      <c r="D512" s="41" t="s">
        <v>22</v>
      </c>
      <c r="E512" s="41"/>
      <c r="F512" s="41"/>
      <c r="G512" s="4"/>
      <c r="H512" s="41"/>
      <c r="I512" s="41"/>
    </row>
    <row r="513" spans="2:9">
      <c r="G513" s="2"/>
      <c r="I513" s="8"/>
    </row>
    <row r="514" spans="2:9" ht="38.25">
      <c r="B514" s="38" t="s">
        <v>46</v>
      </c>
      <c r="C514" s="44"/>
      <c r="D514" s="12" t="s">
        <v>58</v>
      </c>
      <c r="E514" s="38" t="s">
        <v>18</v>
      </c>
      <c r="F514" s="40">
        <v>8</v>
      </c>
      <c r="G514" s="5"/>
      <c r="H514" s="11">
        <f t="shared" ref="H514:H515" si="81">ROUNDUP(F514*G514,2)</f>
        <v>0</v>
      </c>
      <c r="I514" s="8"/>
    </row>
    <row r="515" spans="2:9" ht="51">
      <c r="B515" s="38" t="s">
        <v>33</v>
      </c>
      <c r="C515" s="44"/>
      <c r="D515" s="12" t="s">
        <v>59</v>
      </c>
      <c r="E515" s="38" t="s">
        <v>19</v>
      </c>
      <c r="F515" s="40">
        <f>F514*1.2*0.15</f>
        <v>1.44</v>
      </c>
      <c r="G515" s="5"/>
      <c r="H515" s="11">
        <f t="shared" si="81"/>
        <v>0</v>
      </c>
      <c r="I515" s="8"/>
    </row>
    <row r="516" spans="2:9" ht="15">
      <c r="C516" s="44"/>
      <c r="D516" s="46"/>
      <c r="E516" s="44"/>
      <c r="F516" s="47"/>
      <c r="G516" s="48"/>
      <c r="I516" s="46"/>
    </row>
    <row r="517" spans="2:9">
      <c r="B517" s="33"/>
      <c r="C517" s="34"/>
      <c r="D517" s="34" t="s">
        <v>9</v>
      </c>
      <c r="E517" s="35" t="s">
        <v>11</v>
      </c>
      <c r="F517" s="35"/>
      <c r="G517" s="35"/>
      <c r="H517" s="36">
        <f>+SUM(H523:H552)</f>
        <v>0</v>
      </c>
      <c r="I517" s="37"/>
    </row>
    <row r="518" spans="2:9">
      <c r="B518" s="49"/>
      <c r="C518" s="49"/>
      <c r="D518" s="49"/>
      <c r="E518" s="50"/>
      <c r="F518" s="50"/>
      <c r="G518" s="50"/>
      <c r="H518" s="50"/>
      <c r="I518" s="49"/>
    </row>
    <row r="519" spans="2:9">
      <c r="B519" s="49"/>
      <c r="C519" s="49"/>
      <c r="D519" s="49" t="s">
        <v>55</v>
      </c>
      <c r="E519" s="50"/>
      <c r="F519" s="50"/>
      <c r="G519" s="50"/>
      <c r="H519" s="50"/>
      <c r="I519" s="49"/>
    </row>
    <row r="520" spans="2:9">
      <c r="D520" s="49" t="s">
        <v>106</v>
      </c>
      <c r="G520" s="51"/>
      <c r="H520" s="52"/>
    </row>
    <row r="521" spans="2:9">
      <c r="B521" s="53"/>
      <c r="C521" s="54"/>
      <c r="D521" s="55" t="s">
        <v>81</v>
      </c>
      <c r="E521" s="54"/>
      <c r="F521" s="56"/>
      <c r="G521" s="57"/>
      <c r="H521" s="58"/>
      <c r="I521" s="59"/>
    </row>
    <row r="522" spans="2:9">
      <c r="D522" s="39"/>
      <c r="G522" s="51"/>
      <c r="H522" s="52"/>
    </row>
    <row r="523" spans="2:9" ht="51">
      <c r="B523" s="38" t="s">
        <v>100</v>
      </c>
      <c r="D523" s="12" t="s">
        <v>119</v>
      </c>
      <c r="E523" s="38" t="s">
        <v>19</v>
      </c>
      <c r="F523" s="40">
        <f>5</f>
        <v>5</v>
      </c>
      <c r="G523" s="2"/>
      <c r="H523" s="11">
        <f t="shared" ref="H523" si="82">ROUNDUP(F523*G523,2)</f>
        <v>0</v>
      </c>
      <c r="I523" s="43"/>
    </row>
    <row r="524" spans="2:9">
      <c r="G524" s="2"/>
      <c r="I524" s="43"/>
    </row>
    <row r="525" spans="2:9" ht="76.5">
      <c r="B525" s="38" t="s">
        <v>194</v>
      </c>
      <c r="D525" s="12" t="s">
        <v>164</v>
      </c>
      <c r="E525" s="38" t="s">
        <v>19</v>
      </c>
      <c r="F525" s="40">
        <v>13</v>
      </c>
      <c r="G525" s="2"/>
      <c r="H525" s="11">
        <f t="shared" ref="H525:H551" si="83">ROUNDUP(F525*G525,2)</f>
        <v>0</v>
      </c>
      <c r="I525" s="43"/>
    </row>
    <row r="526" spans="2:9">
      <c r="D526" s="39"/>
      <c r="G526" s="1"/>
      <c r="H526" s="52"/>
    </row>
    <row r="527" spans="2:9" ht="76.5">
      <c r="B527" s="38" t="s">
        <v>82</v>
      </c>
      <c r="D527" s="12" t="s">
        <v>163</v>
      </c>
      <c r="E527" s="38" t="s">
        <v>19</v>
      </c>
      <c r="F527" s="40">
        <f>F525</f>
        <v>13</v>
      </c>
      <c r="G527" s="2"/>
      <c r="H527" s="11">
        <f t="shared" si="83"/>
        <v>0</v>
      </c>
      <c r="I527" s="43"/>
    </row>
    <row r="528" spans="2:9">
      <c r="G528" s="2"/>
      <c r="H528" s="52"/>
      <c r="I528" s="8"/>
    </row>
    <row r="529" spans="2:9" s="75" customFormat="1" ht="63.75">
      <c r="B529" s="38" t="s">
        <v>83</v>
      </c>
      <c r="C529" s="38"/>
      <c r="D529" s="12" t="s">
        <v>60</v>
      </c>
      <c r="E529" s="38" t="s">
        <v>17</v>
      </c>
      <c r="F529" s="40">
        <v>80</v>
      </c>
      <c r="G529" s="2"/>
      <c r="H529" s="11">
        <f t="shared" si="83"/>
        <v>0</v>
      </c>
      <c r="I529" s="43" t="s">
        <v>49</v>
      </c>
    </row>
    <row r="530" spans="2:9">
      <c r="G530" s="2"/>
      <c r="H530" s="52"/>
      <c r="I530" s="8"/>
    </row>
    <row r="531" spans="2:9" s="75" customFormat="1" ht="51">
      <c r="B531" s="38" t="s">
        <v>84</v>
      </c>
      <c r="C531" s="38"/>
      <c r="D531" s="12" t="s">
        <v>62</v>
      </c>
      <c r="E531" s="38" t="s">
        <v>17</v>
      </c>
      <c r="F531" s="40">
        <f>F509*0.8</f>
        <v>16</v>
      </c>
      <c r="G531" s="2"/>
      <c r="H531" s="11">
        <f t="shared" si="83"/>
        <v>0</v>
      </c>
      <c r="I531" s="8"/>
    </row>
    <row r="532" spans="2:9">
      <c r="G532" s="2"/>
      <c r="H532" s="52"/>
      <c r="I532" s="8"/>
    </row>
    <row r="533" spans="2:9" ht="76.5">
      <c r="B533" s="38" t="s">
        <v>195</v>
      </c>
      <c r="D533" s="12" t="s">
        <v>118</v>
      </c>
      <c r="E533" s="38" t="s">
        <v>19</v>
      </c>
      <c r="F533" s="40">
        <v>2.5</v>
      </c>
      <c r="G533" s="2"/>
      <c r="H533" s="11">
        <f t="shared" si="83"/>
        <v>0</v>
      </c>
      <c r="I533" s="8"/>
    </row>
    <row r="534" spans="2:9">
      <c r="G534" s="2"/>
      <c r="H534" s="52"/>
      <c r="I534" s="8"/>
    </row>
    <row r="535" spans="2:9" ht="76.5">
      <c r="B535" s="38" t="s">
        <v>85</v>
      </c>
      <c r="D535" s="12" t="s">
        <v>63</v>
      </c>
      <c r="E535" s="38" t="s">
        <v>19</v>
      </c>
      <c r="F535" s="40">
        <v>7</v>
      </c>
      <c r="G535" s="2"/>
      <c r="H535" s="11">
        <f t="shared" si="83"/>
        <v>0</v>
      </c>
      <c r="I535" s="8"/>
    </row>
    <row r="536" spans="2:9">
      <c r="G536" s="2"/>
      <c r="H536" s="52"/>
      <c r="I536" s="8"/>
    </row>
    <row r="537" spans="2:9" ht="63.75">
      <c r="B537" s="38" t="s">
        <v>86</v>
      </c>
      <c r="D537" s="12" t="s">
        <v>64</v>
      </c>
      <c r="E537" s="38" t="s">
        <v>19</v>
      </c>
      <c r="F537" s="40">
        <v>16</v>
      </c>
      <c r="G537" s="2"/>
      <c r="H537" s="11">
        <f t="shared" si="83"/>
        <v>0</v>
      </c>
      <c r="I537" s="43"/>
    </row>
    <row r="538" spans="2:9">
      <c r="C538" s="61"/>
      <c r="E538" s="12"/>
      <c r="F538" s="62"/>
      <c r="G538" s="3"/>
      <c r="H538" s="52"/>
    </row>
    <row r="539" spans="2:9" ht="51">
      <c r="B539" s="38" t="s">
        <v>87</v>
      </c>
      <c r="D539" s="12" t="s">
        <v>116</v>
      </c>
      <c r="E539" s="42" t="s">
        <v>27</v>
      </c>
      <c r="F539" s="40">
        <v>8</v>
      </c>
      <c r="G539" s="2"/>
      <c r="H539" s="11">
        <f t="shared" si="83"/>
        <v>0</v>
      </c>
      <c r="I539" s="12" t="s">
        <v>117</v>
      </c>
    </row>
    <row r="540" spans="2:9">
      <c r="G540" s="2"/>
      <c r="H540" s="52"/>
      <c r="I540" s="43"/>
    </row>
    <row r="541" spans="2:9" s="75" customFormat="1" ht="51">
      <c r="B541" s="38" t="s">
        <v>88</v>
      </c>
      <c r="C541" s="38"/>
      <c r="D541" s="12" t="s">
        <v>61</v>
      </c>
      <c r="E541" s="38" t="s">
        <v>19</v>
      </c>
      <c r="F541" s="40">
        <f>F527</f>
        <v>13</v>
      </c>
      <c r="G541" s="2"/>
      <c r="H541" s="11">
        <f t="shared" si="83"/>
        <v>0</v>
      </c>
      <c r="I541" s="43"/>
    </row>
    <row r="542" spans="2:9">
      <c r="G542" s="2"/>
      <c r="H542" s="52"/>
      <c r="I542" s="8"/>
    </row>
    <row r="543" spans="2:9" s="75" customFormat="1" ht="38.25">
      <c r="B543" s="38" t="s">
        <v>101</v>
      </c>
      <c r="C543" s="38"/>
      <c r="D543" s="63" t="s">
        <v>67</v>
      </c>
      <c r="E543" s="38" t="s">
        <v>18</v>
      </c>
      <c r="F543" s="40">
        <f>F509</f>
        <v>20</v>
      </c>
      <c r="G543" s="2"/>
      <c r="H543" s="11">
        <f t="shared" si="83"/>
        <v>0</v>
      </c>
      <c r="I543" s="8"/>
    </row>
    <row r="544" spans="2:9">
      <c r="D544" s="64"/>
      <c r="G544" s="2"/>
      <c r="H544" s="52"/>
      <c r="I544" s="8"/>
    </row>
    <row r="545" spans="2:9" ht="38.25">
      <c r="B545" s="38" t="s">
        <v>102</v>
      </c>
      <c r="D545" s="63" t="s">
        <v>69</v>
      </c>
      <c r="E545" s="38" t="s">
        <v>16</v>
      </c>
      <c r="F545" s="40">
        <v>2</v>
      </c>
      <c r="G545" s="5"/>
      <c r="H545" s="11">
        <f t="shared" si="83"/>
        <v>0</v>
      </c>
      <c r="I545" s="8"/>
    </row>
    <row r="546" spans="2:9">
      <c r="G546" s="5"/>
      <c r="H546" s="52"/>
      <c r="I546" s="8"/>
    </row>
    <row r="547" spans="2:9">
      <c r="B547" s="38" t="s">
        <v>89</v>
      </c>
      <c r="D547" s="12" t="s">
        <v>143</v>
      </c>
      <c r="E547" s="38" t="s">
        <v>17</v>
      </c>
      <c r="F547" s="40">
        <v>30</v>
      </c>
      <c r="G547" s="5"/>
      <c r="H547" s="11">
        <f t="shared" si="83"/>
        <v>0</v>
      </c>
      <c r="I547" s="8"/>
    </row>
    <row r="548" spans="2:9" ht="15" customHeight="1">
      <c r="G548" s="5"/>
      <c r="H548" s="52"/>
      <c r="I548" s="8"/>
    </row>
    <row r="549" spans="2:9" ht="38.25">
      <c r="B549" s="38" t="s">
        <v>90</v>
      </c>
      <c r="D549" s="12" t="s">
        <v>70</v>
      </c>
      <c r="E549" s="38" t="s">
        <v>28</v>
      </c>
      <c r="F549" s="40">
        <v>4</v>
      </c>
      <c r="G549" s="2"/>
      <c r="H549" s="11">
        <f t="shared" si="83"/>
        <v>0</v>
      </c>
      <c r="I549" s="8" t="s">
        <v>98</v>
      </c>
    </row>
    <row r="550" spans="2:9" s="75" customFormat="1" ht="15" customHeight="1">
      <c r="B550" s="38"/>
      <c r="C550" s="38"/>
      <c r="D550" s="12"/>
      <c r="E550" s="38"/>
      <c r="F550" s="40"/>
      <c r="G550" s="2"/>
      <c r="H550" s="52"/>
      <c r="I550" s="8"/>
    </row>
    <row r="551" spans="2:9" s="75" customFormat="1" ht="15" customHeight="1">
      <c r="B551" s="38" t="s">
        <v>91</v>
      </c>
      <c r="C551" s="38"/>
      <c r="D551" s="12" t="s">
        <v>71</v>
      </c>
      <c r="E551" s="38" t="s">
        <v>28</v>
      </c>
      <c r="F551" s="40">
        <v>4</v>
      </c>
      <c r="G551" s="5"/>
      <c r="H551" s="11">
        <f t="shared" si="83"/>
        <v>0</v>
      </c>
      <c r="I551" s="8"/>
    </row>
    <row r="552" spans="2:9" ht="13.15" customHeight="1">
      <c r="G552" s="45"/>
      <c r="I552" s="8"/>
    </row>
    <row r="553" spans="2:9">
      <c r="B553" s="33"/>
      <c r="C553" s="34"/>
      <c r="D553" s="34" t="s">
        <v>124</v>
      </c>
      <c r="E553" s="34"/>
      <c r="F553" s="35" t="s">
        <v>144</v>
      </c>
      <c r="G553" s="35"/>
      <c r="H553" s="36">
        <f>SUM(H554:H572)</f>
        <v>0</v>
      </c>
      <c r="I553" s="37"/>
    </row>
    <row r="554" spans="2:9" ht="38.25">
      <c r="D554" s="12" t="s">
        <v>167</v>
      </c>
      <c r="G554" s="45"/>
      <c r="I554" s="8"/>
    </row>
    <row r="555" spans="2:9">
      <c r="G555" s="45"/>
      <c r="I555" s="8"/>
    </row>
    <row r="556" spans="2:9">
      <c r="B556" s="53" t="str">
        <f>IF(C556="","",COUNTA($B$12:B555)+1-COUNTIF($B$12:B555,""))</f>
        <v/>
      </c>
      <c r="C556" s="54"/>
      <c r="D556" s="55" t="s">
        <v>141</v>
      </c>
      <c r="E556" s="54"/>
      <c r="F556" s="56"/>
      <c r="G556" s="57"/>
      <c r="H556" s="58"/>
      <c r="I556" s="59"/>
    </row>
    <row r="557" spans="2:9" ht="25.5">
      <c r="B557" s="38" t="s">
        <v>135</v>
      </c>
      <c r="C557" s="38" t="s">
        <v>125</v>
      </c>
      <c r="D557" s="12" t="s">
        <v>126</v>
      </c>
      <c r="E557" s="38" t="s">
        <v>17</v>
      </c>
      <c r="F557" s="40">
        <f>F514*1.2</f>
        <v>9.6</v>
      </c>
      <c r="G557" s="5"/>
      <c r="H557" s="11">
        <f t="shared" ref="H557:H571" si="84">ROUNDUP(F557*G557,2)</f>
        <v>0</v>
      </c>
      <c r="I557" s="8"/>
    </row>
    <row r="558" spans="2:9">
      <c r="G558" s="5"/>
      <c r="I558" s="8"/>
    </row>
    <row r="559" spans="2:9" ht="25.5">
      <c r="B559" s="38" t="s">
        <v>136</v>
      </c>
      <c r="C559" s="38" t="s">
        <v>127</v>
      </c>
      <c r="D559" s="12" t="s">
        <v>128</v>
      </c>
      <c r="E559" s="38" t="s">
        <v>17</v>
      </c>
      <c r="F559" s="40">
        <f>F557</f>
        <v>9.6</v>
      </c>
      <c r="G559" s="5"/>
      <c r="H559" s="11">
        <f t="shared" si="84"/>
        <v>0</v>
      </c>
      <c r="I559" s="8"/>
    </row>
    <row r="560" spans="2:9">
      <c r="G560" s="5"/>
      <c r="I560" s="8"/>
    </row>
    <row r="561" spans="2:9" ht="25.5">
      <c r="B561" s="38" t="s">
        <v>137</v>
      </c>
      <c r="C561" s="38" t="s">
        <v>129</v>
      </c>
      <c r="D561" s="12" t="s">
        <v>130</v>
      </c>
      <c r="E561" s="38" t="s">
        <v>19</v>
      </c>
      <c r="F561" s="40">
        <f>F557/4</f>
        <v>2.4</v>
      </c>
      <c r="G561" s="5"/>
      <c r="H561" s="11">
        <f t="shared" si="84"/>
        <v>0</v>
      </c>
      <c r="I561" s="8"/>
    </row>
    <row r="562" spans="2:9">
      <c r="G562" s="5"/>
      <c r="I562" s="8"/>
    </row>
    <row r="563" spans="2:9" ht="25.5">
      <c r="B563" s="38" t="s">
        <v>138</v>
      </c>
      <c r="C563" s="38" t="s">
        <v>131</v>
      </c>
      <c r="D563" s="12" t="s">
        <v>142</v>
      </c>
      <c r="E563" s="38" t="s">
        <v>19</v>
      </c>
      <c r="F563" s="40">
        <f>F557*0.35</f>
        <v>3.36</v>
      </c>
      <c r="G563" s="5"/>
      <c r="H563" s="11">
        <f t="shared" si="84"/>
        <v>0</v>
      </c>
      <c r="I563" s="8"/>
    </row>
    <row r="564" spans="2:9">
      <c r="G564" s="5"/>
      <c r="I564" s="8"/>
    </row>
    <row r="565" spans="2:9" ht="38.25">
      <c r="B565" s="38" t="s">
        <v>139</v>
      </c>
      <c r="C565" s="38" t="s">
        <v>132</v>
      </c>
      <c r="D565" s="12" t="s">
        <v>168</v>
      </c>
      <c r="E565" s="38" t="s">
        <v>17</v>
      </c>
      <c r="F565" s="40">
        <f>F559</f>
        <v>9.6</v>
      </c>
      <c r="G565" s="5"/>
      <c r="H565" s="11">
        <f t="shared" si="84"/>
        <v>0</v>
      </c>
      <c r="I565" s="8"/>
    </row>
    <row r="566" spans="2:9">
      <c r="G566" s="5"/>
      <c r="I566" s="8"/>
    </row>
    <row r="567" spans="2:9" ht="25.5">
      <c r="B567" s="38" t="s">
        <v>249</v>
      </c>
      <c r="C567" s="38" t="s">
        <v>133</v>
      </c>
      <c r="D567" s="12" t="s">
        <v>134</v>
      </c>
      <c r="E567" s="38" t="s">
        <v>17</v>
      </c>
      <c r="F567" s="40">
        <f>F557</f>
        <v>9.6</v>
      </c>
      <c r="G567" s="5"/>
      <c r="H567" s="11">
        <f t="shared" si="84"/>
        <v>0</v>
      </c>
      <c r="I567" s="8"/>
    </row>
    <row r="568" spans="2:9">
      <c r="G568" s="5"/>
      <c r="I568" s="8"/>
    </row>
    <row r="569" spans="2:9">
      <c r="B569" s="38" t="s">
        <v>140</v>
      </c>
      <c r="C569" s="38" t="s">
        <v>179</v>
      </c>
      <c r="D569" s="12" t="s">
        <v>178</v>
      </c>
      <c r="E569" s="38" t="s">
        <v>18</v>
      </c>
      <c r="F569" s="40">
        <f>F509</f>
        <v>20</v>
      </c>
      <c r="G569" s="5"/>
      <c r="H569" s="11">
        <f t="shared" si="84"/>
        <v>0</v>
      </c>
      <c r="I569" s="8"/>
    </row>
    <row r="570" spans="2:9">
      <c r="C570" s="66"/>
      <c r="D570" s="67"/>
      <c r="E570" s="68"/>
      <c r="G570" s="5"/>
      <c r="I570" s="8"/>
    </row>
    <row r="571" spans="2:9" ht="51">
      <c r="B571" s="38" t="s">
        <v>169</v>
      </c>
      <c r="C571" s="38" t="s">
        <v>171</v>
      </c>
      <c r="D571" s="12" t="s">
        <v>170</v>
      </c>
      <c r="E571" s="38" t="s">
        <v>19</v>
      </c>
      <c r="F571" s="40">
        <v>2</v>
      </c>
      <c r="G571" s="5"/>
      <c r="H571" s="11">
        <f t="shared" si="84"/>
        <v>0</v>
      </c>
      <c r="I571" s="8"/>
    </row>
    <row r="572" spans="2:9">
      <c r="I572" s="8"/>
    </row>
    <row r="573" spans="2:9">
      <c r="B573" s="33"/>
      <c r="C573" s="34"/>
      <c r="D573" s="34" t="s">
        <v>121</v>
      </c>
      <c r="E573" s="34"/>
      <c r="F573" s="35" t="s">
        <v>30</v>
      </c>
      <c r="G573" s="35"/>
      <c r="H573" s="36">
        <f>SUM(H576:H600)</f>
        <v>0</v>
      </c>
      <c r="I573" s="37"/>
    </row>
    <row r="574" spans="2:9">
      <c r="D574" s="39"/>
      <c r="G574" s="51"/>
    </row>
    <row r="575" spans="2:9">
      <c r="D575" s="39" t="s">
        <v>29</v>
      </c>
      <c r="G575" s="51"/>
    </row>
    <row r="576" spans="2:9" ht="25.5">
      <c r="D576" s="12" t="s">
        <v>43</v>
      </c>
      <c r="G576" s="51"/>
    </row>
    <row r="577" spans="2:9">
      <c r="D577" s="39"/>
      <c r="G577" s="51"/>
    </row>
    <row r="578" spans="2:9" ht="140.25">
      <c r="B578" s="38" t="s">
        <v>34</v>
      </c>
      <c r="D578" s="69" t="s">
        <v>120</v>
      </c>
      <c r="G578" s="51"/>
    </row>
    <row r="579" spans="2:9">
      <c r="D579" s="69" t="s">
        <v>250</v>
      </c>
      <c r="E579" s="38" t="s">
        <v>18</v>
      </c>
      <c r="F579" s="40">
        <v>20</v>
      </c>
      <c r="G579" s="2"/>
      <c r="H579" s="11">
        <f t="shared" ref="H579" si="85">ROUNDUP(F579*G579,2)</f>
        <v>0</v>
      </c>
      <c r="I579" s="12" t="s">
        <v>72</v>
      </c>
    </row>
    <row r="580" spans="2:9">
      <c r="D580" s="69"/>
      <c r="G580" s="2"/>
    </row>
    <row r="581" spans="2:9" ht="102">
      <c r="B581" s="38" t="s">
        <v>35</v>
      </c>
      <c r="D581" s="12" t="s">
        <v>113</v>
      </c>
      <c r="G581" s="1"/>
    </row>
    <row r="582" spans="2:9">
      <c r="B582" s="71"/>
      <c r="C582" s="71"/>
      <c r="D582" s="72"/>
      <c r="E582" s="71"/>
      <c r="F582" s="73"/>
      <c r="G582" s="6"/>
      <c r="H582" s="74"/>
      <c r="I582" s="72"/>
    </row>
    <row r="583" spans="2:9">
      <c r="B583" s="71"/>
      <c r="C583" s="71"/>
      <c r="D583" s="12" t="s">
        <v>252</v>
      </c>
      <c r="E583" s="38" t="s">
        <v>16</v>
      </c>
      <c r="F583" s="40">
        <v>1</v>
      </c>
      <c r="G583" s="2"/>
      <c r="H583" s="11">
        <f t="shared" ref="H583:H584" si="86">ROUNDUP(F583*G583,2)</f>
        <v>0</v>
      </c>
    </row>
    <row r="584" spans="2:9">
      <c r="B584" s="71"/>
      <c r="C584" s="71"/>
      <c r="D584" s="12" t="s">
        <v>253</v>
      </c>
      <c r="E584" s="38" t="s">
        <v>16</v>
      </c>
      <c r="F584" s="40">
        <v>1</v>
      </c>
      <c r="G584" s="2"/>
      <c r="H584" s="11">
        <f t="shared" si="86"/>
        <v>0</v>
      </c>
      <c r="I584" s="72"/>
    </row>
    <row r="585" spans="2:9">
      <c r="B585" s="71"/>
      <c r="C585" s="71"/>
      <c r="D585" s="76"/>
      <c r="E585" s="77"/>
      <c r="F585" s="78"/>
      <c r="G585" s="7"/>
      <c r="H585" s="79"/>
      <c r="I585" s="72"/>
    </row>
    <row r="586" spans="2:9">
      <c r="D586" s="12" t="s">
        <v>251</v>
      </c>
      <c r="E586" s="38" t="s">
        <v>16</v>
      </c>
      <c r="F586" s="40">
        <v>2</v>
      </c>
      <c r="G586" s="2"/>
      <c r="H586" s="11">
        <f t="shared" ref="H586" si="87">ROUNDUP(F586*G586,2)</f>
        <v>0</v>
      </c>
    </row>
    <row r="587" spans="2:9">
      <c r="B587" s="71"/>
      <c r="C587" s="71"/>
      <c r="D587" s="72"/>
      <c r="E587" s="71"/>
      <c r="F587" s="73"/>
      <c r="G587" s="6"/>
      <c r="H587" s="74"/>
      <c r="I587" s="72"/>
    </row>
    <row r="588" spans="2:9" ht="51">
      <c r="B588" s="38" t="s">
        <v>36</v>
      </c>
      <c r="D588" s="12" t="s">
        <v>202</v>
      </c>
      <c r="G588" s="1"/>
    </row>
    <row r="589" spans="2:9">
      <c r="B589" s="71"/>
      <c r="C589" s="71"/>
      <c r="D589" s="72"/>
      <c r="E589" s="71"/>
      <c r="F589" s="73"/>
      <c r="G589" s="6"/>
      <c r="H589" s="74"/>
      <c r="I589" s="72"/>
    </row>
    <row r="590" spans="2:9">
      <c r="B590" s="71"/>
      <c r="C590" s="71"/>
      <c r="D590" s="12" t="s">
        <v>254</v>
      </c>
      <c r="E590" s="38" t="s">
        <v>16</v>
      </c>
      <c r="F590" s="40">
        <v>2</v>
      </c>
      <c r="G590" s="2"/>
      <c r="H590" s="11">
        <f t="shared" ref="H590" si="88">ROUNDUP(F590*G590,2)</f>
        <v>0</v>
      </c>
      <c r="I590" s="72"/>
    </row>
    <row r="591" spans="2:9">
      <c r="B591" s="71"/>
      <c r="C591" s="71"/>
      <c r="G591" s="2"/>
      <c r="I591" s="72"/>
    </row>
    <row r="592" spans="2:9" ht="25.5">
      <c r="B592" s="71"/>
      <c r="C592" s="71"/>
      <c r="D592" s="12" t="s">
        <v>256</v>
      </c>
      <c r="E592" s="38" t="s">
        <v>16</v>
      </c>
      <c r="F592" s="40">
        <v>4</v>
      </c>
      <c r="G592" s="2"/>
      <c r="H592" s="11">
        <f t="shared" ref="H592" si="89">ROUNDUP(F592*G592,2)</f>
        <v>0</v>
      </c>
      <c r="I592" s="72"/>
    </row>
    <row r="593" spans="2:9">
      <c r="B593" s="71"/>
      <c r="C593" s="71"/>
      <c r="G593" s="2"/>
      <c r="I593" s="72"/>
    </row>
    <row r="594" spans="2:9" ht="76.5">
      <c r="B594" s="38" t="s">
        <v>37</v>
      </c>
      <c r="D594" s="12" t="s">
        <v>73</v>
      </c>
      <c r="G594" s="1"/>
    </row>
    <row r="595" spans="2:9">
      <c r="G595" s="1"/>
    </row>
    <row r="596" spans="2:9" ht="25.5">
      <c r="D596" s="12" t="s">
        <v>255</v>
      </c>
      <c r="E596" s="38" t="s">
        <v>16</v>
      </c>
      <c r="F596" s="40">
        <v>4</v>
      </c>
      <c r="G596" s="2"/>
      <c r="H596" s="11">
        <f t="shared" ref="H596" si="90">ROUNDUP(F596*G596,2)</f>
        <v>0</v>
      </c>
    </row>
    <row r="597" spans="2:9">
      <c r="B597" s="71"/>
      <c r="C597" s="71"/>
      <c r="E597" s="71"/>
      <c r="F597" s="73"/>
      <c r="G597" s="6"/>
      <c r="H597" s="74"/>
      <c r="I597" s="72"/>
    </row>
    <row r="598" spans="2:9">
      <c r="D598" s="12" t="s">
        <v>114</v>
      </c>
      <c r="G598" s="2"/>
    </row>
    <row r="599" spans="2:9" ht="38.25">
      <c r="D599" s="12" t="s">
        <v>115</v>
      </c>
      <c r="E599" s="38" t="s">
        <v>16</v>
      </c>
      <c r="F599" s="40">
        <f>SUM(F596:F596)</f>
        <v>4</v>
      </c>
      <c r="G599" s="2"/>
      <c r="H599" s="11">
        <f t="shared" ref="H599" si="91">ROUNDUP(F599*G599,2)</f>
        <v>0</v>
      </c>
      <c r="I599" s="12" t="s">
        <v>99</v>
      </c>
    </row>
    <row r="601" spans="2:9">
      <c r="B601" s="33"/>
      <c r="C601" s="34"/>
      <c r="D601" s="34" t="s">
        <v>172</v>
      </c>
      <c r="E601" s="34"/>
      <c r="F601" s="35" t="s">
        <v>12</v>
      </c>
      <c r="G601" s="35"/>
      <c r="H601" s="36">
        <f>SUM(H603:H634)</f>
        <v>0</v>
      </c>
      <c r="I601" s="37"/>
    </row>
    <row r="602" spans="2:9" ht="25.5">
      <c r="D602" s="39" t="s">
        <v>173</v>
      </c>
      <c r="G602" s="51"/>
      <c r="H602" s="52"/>
    </row>
    <row r="603" spans="2:9" ht="25.5">
      <c r="B603" s="38" t="s">
        <v>40</v>
      </c>
      <c r="D603" s="12" t="s">
        <v>211</v>
      </c>
      <c r="E603" s="80" t="s">
        <v>20</v>
      </c>
      <c r="F603" s="40">
        <v>80</v>
      </c>
      <c r="G603" s="2"/>
      <c r="H603" s="11">
        <f t="shared" ref="H603:H633" si="92">ROUNDUP(F603*G603,2)</f>
        <v>0</v>
      </c>
      <c r="I603" s="8"/>
    </row>
    <row r="604" spans="2:9">
      <c r="E604" s="80"/>
      <c r="G604" s="2"/>
      <c r="I604" s="8"/>
    </row>
    <row r="605" spans="2:9">
      <c r="B605" s="38" t="s">
        <v>41</v>
      </c>
      <c r="D605" s="12" t="s">
        <v>216</v>
      </c>
      <c r="E605" s="80" t="s">
        <v>20</v>
      </c>
      <c r="F605" s="40">
        <v>10</v>
      </c>
      <c r="G605" s="2"/>
      <c r="H605" s="11">
        <f t="shared" si="92"/>
        <v>0</v>
      </c>
      <c r="I605" s="8"/>
    </row>
    <row r="606" spans="2:9">
      <c r="E606" s="80"/>
      <c r="G606" s="2"/>
      <c r="I606" s="8"/>
    </row>
    <row r="607" spans="2:9">
      <c r="B607" s="38" t="s">
        <v>145</v>
      </c>
      <c r="D607" s="12" t="s">
        <v>217</v>
      </c>
      <c r="E607" s="80" t="s">
        <v>16</v>
      </c>
      <c r="F607" s="40">
        <v>1</v>
      </c>
      <c r="G607" s="2"/>
      <c r="H607" s="11">
        <f t="shared" si="92"/>
        <v>0</v>
      </c>
      <c r="I607" s="8"/>
    </row>
    <row r="608" spans="2:9">
      <c r="E608" s="80"/>
      <c r="G608" s="2"/>
      <c r="I608" s="8"/>
    </row>
    <row r="609" spans="2:9" ht="38.25">
      <c r="B609" s="38" t="s">
        <v>146</v>
      </c>
      <c r="D609" s="12" t="s">
        <v>107</v>
      </c>
      <c r="E609" s="80" t="s">
        <v>20</v>
      </c>
      <c r="F609" s="40">
        <v>120</v>
      </c>
      <c r="G609" s="2"/>
      <c r="H609" s="11">
        <f t="shared" si="92"/>
        <v>0</v>
      </c>
      <c r="I609" s="8"/>
    </row>
    <row r="610" spans="2:9">
      <c r="E610" s="80"/>
      <c r="G610" s="2"/>
      <c r="I610" s="8"/>
    </row>
    <row r="611" spans="2:9" ht="25.5">
      <c r="B611" s="38" t="s">
        <v>147</v>
      </c>
      <c r="D611" s="12" t="s">
        <v>76</v>
      </c>
      <c r="E611" s="80" t="s">
        <v>16</v>
      </c>
      <c r="F611" s="40">
        <v>1</v>
      </c>
      <c r="G611" s="2"/>
      <c r="H611" s="11">
        <f t="shared" si="92"/>
        <v>0</v>
      </c>
    </row>
    <row r="612" spans="2:9">
      <c r="E612" s="80"/>
      <c r="G612" s="2"/>
      <c r="I612" s="8"/>
    </row>
    <row r="613" spans="2:9" ht="25.5">
      <c r="B613" s="38" t="s">
        <v>148</v>
      </c>
      <c r="D613" s="12" t="s">
        <v>77</v>
      </c>
      <c r="E613" s="80" t="s">
        <v>16</v>
      </c>
      <c r="F613" s="40">
        <v>1</v>
      </c>
      <c r="G613" s="2"/>
      <c r="H613" s="11">
        <f t="shared" si="92"/>
        <v>0</v>
      </c>
    </row>
    <row r="614" spans="2:9">
      <c r="E614" s="80"/>
      <c r="G614" s="2"/>
    </row>
    <row r="615" spans="2:9" ht="51">
      <c r="B615" s="38" t="s">
        <v>149</v>
      </c>
      <c r="D615" s="12" t="s">
        <v>108</v>
      </c>
      <c r="E615" s="80" t="s">
        <v>18</v>
      </c>
      <c r="F615" s="40">
        <v>2650</v>
      </c>
      <c r="G615" s="2"/>
      <c r="H615" s="11">
        <f t="shared" si="92"/>
        <v>0</v>
      </c>
      <c r="I615" s="8"/>
    </row>
    <row r="616" spans="2:9">
      <c r="E616" s="80"/>
      <c r="G616" s="2"/>
      <c r="I616" s="8"/>
    </row>
    <row r="617" spans="2:9" ht="38.25">
      <c r="B617" s="38" t="s">
        <v>150</v>
      </c>
      <c r="D617" s="12" t="s">
        <v>78</v>
      </c>
      <c r="E617" s="80" t="s">
        <v>16</v>
      </c>
      <c r="F617" s="40">
        <v>3</v>
      </c>
      <c r="G617" s="2"/>
      <c r="H617" s="11">
        <f t="shared" si="92"/>
        <v>0</v>
      </c>
      <c r="I617" s="8"/>
    </row>
    <row r="618" spans="2:9">
      <c r="E618" s="80"/>
      <c r="G618" s="2"/>
      <c r="I618" s="8"/>
    </row>
    <row r="619" spans="2:9" ht="76.5">
      <c r="B619" s="38" t="s">
        <v>151</v>
      </c>
      <c r="D619" s="12" t="s">
        <v>109</v>
      </c>
      <c r="E619" s="80" t="s">
        <v>18</v>
      </c>
      <c r="F619" s="40">
        <f>F615</f>
        <v>2650</v>
      </c>
      <c r="G619" s="2"/>
      <c r="H619" s="11">
        <f t="shared" si="92"/>
        <v>0</v>
      </c>
      <c r="I619" s="8"/>
    </row>
    <row r="620" spans="2:9">
      <c r="E620" s="80"/>
      <c r="G620" s="2"/>
      <c r="I620" s="8"/>
    </row>
    <row r="621" spans="2:9" ht="76.5">
      <c r="B621" s="38" t="s">
        <v>152</v>
      </c>
      <c r="D621" s="12" t="s">
        <v>110</v>
      </c>
      <c r="E621" s="80" t="s">
        <v>16</v>
      </c>
      <c r="F621" s="40">
        <v>1</v>
      </c>
      <c r="G621" s="2"/>
      <c r="H621" s="11">
        <f t="shared" si="92"/>
        <v>0</v>
      </c>
      <c r="I621" s="8"/>
    </row>
    <row r="622" spans="2:9">
      <c r="G622" s="2"/>
    </row>
    <row r="623" spans="2:9" ht="38.25">
      <c r="B623" s="38" t="s">
        <v>218</v>
      </c>
      <c r="D623" s="12" t="s">
        <v>112</v>
      </c>
      <c r="E623" s="80" t="s">
        <v>16</v>
      </c>
      <c r="F623" s="40">
        <v>1</v>
      </c>
      <c r="G623" s="2"/>
      <c r="H623" s="11">
        <f t="shared" si="92"/>
        <v>0</v>
      </c>
      <c r="I623" s="8"/>
    </row>
    <row r="624" spans="2:9">
      <c r="G624" s="2"/>
    </row>
    <row r="625" spans="2:9" ht="38.25">
      <c r="B625" s="38" t="s">
        <v>219</v>
      </c>
      <c r="D625" s="12" t="s">
        <v>111</v>
      </c>
      <c r="E625" s="80" t="s">
        <v>16</v>
      </c>
      <c r="F625" s="40">
        <v>2</v>
      </c>
      <c r="G625" s="2"/>
      <c r="H625" s="11">
        <f t="shared" si="92"/>
        <v>0</v>
      </c>
      <c r="I625" s="8"/>
    </row>
    <row r="626" spans="2:9">
      <c r="E626" s="80"/>
      <c r="G626" s="2"/>
      <c r="I626" s="8"/>
    </row>
    <row r="627" spans="2:9">
      <c r="B627" s="38" t="s">
        <v>220</v>
      </c>
      <c r="D627" s="12" t="s">
        <v>212</v>
      </c>
      <c r="E627" s="80" t="s">
        <v>16</v>
      </c>
      <c r="F627" s="40">
        <v>1</v>
      </c>
      <c r="G627" s="2"/>
      <c r="H627" s="11">
        <f t="shared" si="92"/>
        <v>0</v>
      </c>
      <c r="I627" s="8"/>
    </row>
    <row r="628" spans="2:9">
      <c r="E628" s="80"/>
      <c r="G628" s="2"/>
      <c r="I628" s="8"/>
    </row>
    <row r="629" spans="2:9" ht="25.5">
      <c r="B629" s="38" t="s">
        <v>221</v>
      </c>
      <c r="D629" s="12" t="s">
        <v>213</v>
      </c>
      <c r="E629" s="80" t="s">
        <v>16</v>
      </c>
      <c r="F629" s="40">
        <v>1</v>
      </c>
      <c r="G629" s="2"/>
      <c r="H629" s="11">
        <f t="shared" si="92"/>
        <v>0</v>
      </c>
      <c r="I629" s="8"/>
    </row>
    <row r="630" spans="2:9">
      <c r="E630" s="80"/>
      <c r="G630" s="2"/>
      <c r="I630" s="8"/>
    </row>
    <row r="631" spans="2:9">
      <c r="B631" s="38" t="s">
        <v>222</v>
      </c>
      <c r="D631" s="12" t="s">
        <v>214</v>
      </c>
      <c r="E631" s="80" t="s">
        <v>16</v>
      </c>
      <c r="F631" s="40">
        <v>1</v>
      </c>
      <c r="G631" s="2"/>
      <c r="H631" s="11">
        <f t="shared" si="92"/>
        <v>0</v>
      </c>
      <c r="I631" s="8"/>
    </row>
    <row r="632" spans="2:9">
      <c r="E632" s="80"/>
      <c r="G632" s="2"/>
      <c r="I632" s="8"/>
    </row>
    <row r="633" spans="2:9" ht="38.25">
      <c r="B633" s="38" t="s">
        <v>223</v>
      </c>
      <c r="D633" s="12" t="s">
        <v>215</v>
      </c>
      <c r="E633" s="80" t="s">
        <v>16</v>
      </c>
      <c r="F633" s="40">
        <v>1</v>
      </c>
      <c r="G633" s="2"/>
      <c r="H633" s="11">
        <f t="shared" si="92"/>
        <v>0</v>
      </c>
      <c r="I633" s="8"/>
    </row>
    <row r="635" spans="2:9">
      <c r="B635" s="33"/>
      <c r="C635" s="34"/>
      <c r="D635" s="34" t="s">
        <v>122</v>
      </c>
      <c r="E635" s="34"/>
      <c r="F635" s="35" t="s">
        <v>23</v>
      </c>
      <c r="G635" s="35"/>
      <c r="H635" s="36">
        <f>SUM(H637:H639)</f>
        <v>0</v>
      </c>
      <c r="I635" s="37"/>
    </row>
    <row r="636" spans="2:9" ht="25.5">
      <c r="D636" s="39" t="s">
        <v>173</v>
      </c>
      <c r="G636" s="51"/>
    </row>
    <row r="637" spans="2:9" ht="38.25">
      <c r="B637" s="38" t="s">
        <v>42</v>
      </c>
      <c r="D637" s="12" t="s">
        <v>79</v>
      </c>
      <c r="E637" s="42" t="s">
        <v>17</v>
      </c>
      <c r="F637" s="40">
        <f>2600*2</f>
        <v>5200</v>
      </c>
      <c r="G637" s="2"/>
      <c r="H637" s="11">
        <f t="shared" ref="H637" si="93">ROUNDUP(F637*G637,2)</f>
        <v>0</v>
      </c>
      <c r="I637" s="8"/>
    </row>
    <row r="638" spans="2:9">
      <c r="E638" s="42"/>
      <c r="G638" s="2"/>
      <c r="I638" s="8"/>
    </row>
    <row r="639" spans="2:9" ht="38.25">
      <c r="B639" s="38" t="s">
        <v>153</v>
      </c>
      <c r="D639" s="12" t="s">
        <v>80</v>
      </c>
      <c r="E639" s="42" t="s">
        <v>28</v>
      </c>
      <c r="F639" s="40">
        <v>1</v>
      </c>
      <c r="G639" s="2"/>
      <c r="H639" s="11">
        <f t="shared" ref="H639" si="94">ROUNDUP(F639*G639,2)</f>
        <v>0</v>
      </c>
      <c r="I639" s="8"/>
    </row>
    <row r="641" spans="2:9">
      <c r="B641" s="33"/>
      <c r="C641" s="34"/>
      <c r="D641" s="34" t="s">
        <v>123</v>
      </c>
      <c r="E641" s="35" t="s">
        <v>21</v>
      </c>
      <c r="F641" s="35"/>
      <c r="G641" s="35"/>
      <c r="H641" s="36">
        <f>H643</f>
        <v>0</v>
      </c>
      <c r="I641" s="37"/>
    </row>
    <row r="642" spans="2:9" ht="25.5">
      <c r="D642" s="39" t="s">
        <v>173</v>
      </c>
      <c r="G642" s="51"/>
    </row>
    <row r="643" spans="2:9" ht="25.5">
      <c r="B643" s="38" t="s">
        <v>154</v>
      </c>
      <c r="D643" s="12" t="s">
        <v>24</v>
      </c>
      <c r="E643" s="42"/>
      <c r="F643" s="40">
        <v>0.1</v>
      </c>
      <c r="G643" s="10">
        <f>SUM(I648:I653)</f>
        <v>0</v>
      </c>
      <c r="H643" s="11">
        <f t="shared" ref="H643" si="95">ROUNDUP(F643*G643,2)</f>
        <v>0</v>
      </c>
      <c r="I643" s="8"/>
    </row>
    <row r="644" spans="2:9" ht="13.15" customHeight="1">
      <c r="E644" s="42"/>
      <c r="I644" s="8"/>
    </row>
    <row r="645" spans="2:9">
      <c r="D645" s="81" t="s">
        <v>259</v>
      </c>
      <c r="E645" s="81"/>
      <c r="F645" s="81"/>
      <c r="G645" s="81"/>
      <c r="H645" s="81"/>
    </row>
    <row r="647" spans="2:9">
      <c r="C647" s="39"/>
      <c r="E647" s="82" t="s">
        <v>158</v>
      </c>
      <c r="F647" s="82" t="s">
        <v>261</v>
      </c>
      <c r="G647" s="82" t="s">
        <v>224</v>
      </c>
      <c r="H647" s="82" t="s">
        <v>244</v>
      </c>
      <c r="I647" s="82" t="s">
        <v>225</v>
      </c>
    </row>
    <row r="648" spans="2:9">
      <c r="B648" s="13"/>
      <c r="D648" s="83" t="s">
        <v>7</v>
      </c>
      <c r="E648" s="84">
        <f>H12</f>
        <v>0</v>
      </c>
      <c r="F648" s="84">
        <f>H150+H297</f>
        <v>0</v>
      </c>
      <c r="G648" s="84">
        <f>H390</f>
        <v>0</v>
      </c>
      <c r="H648" s="84">
        <f>H505</f>
        <v>0</v>
      </c>
      <c r="I648" s="84">
        <f>SUM(E648:H648)</f>
        <v>0</v>
      </c>
    </row>
    <row r="649" spans="2:9">
      <c r="B649" s="13"/>
      <c r="D649" s="83" t="s">
        <v>9</v>
      </c>
      <c r="E649" s="84">
        <f>H31</f>
        <v>0</v>
      </c>
      <c r="F649" s="84">
        <f>H164+H304</f>
        <v>0</v>
      </c>
      <c r="G649" s="84">
        <f>H402</f>
        <v>0</v>
      </c>
      <c r="H649" s="84">
        <f>H517</f>
        <v>0</v>
      </c>
      <c r="I649" s="84">
        <f t="shared" ref="I649:I654" si="96">SUM(E649:H649)</f>
        <v>0</v>
      </c>
    </row>
    <row r="650" spans="2:9">
      <c r="B650" s="13"/>
      <c r="D650" s="83" t="str">
        <f>D84</f>
        <v>3 CESTNA DELA</v>
      </c>
      <c r="E650" s="84">
        <f>H84</f>
        <v>0</v>
      </c>
      <c r="F650" s="84">
        <f>H226+H350</f>
        <v>0</v>
      </c>
      <c r="G650" s="84">
        <f>H449</f>
        <v>0</v>
      </c>
      <c r="H650" s="84">
        <f>H553</f>
        <v>0</v>
      </c>
      <c r="I650" s="84">
        <f t="shared" si="96"/>
        <v>0</v>
      </c>
    </row>
    <row r="651" spans="2:9">
      <c r="B651" s="13"/>
      <c r="D651" s="83" t="str">
        <f>D104</f>
        <v>4 STROJNA DELA</v>
      </c>
      <c r="E651" s="84">
        <f>H104</f>
        <v>0</v>
      </c>
      <c r="F651" s="84">
        <f>H246+H360</f>
        <v>0</v>
      </c>
      <c r="G651" s="84">
        <f>H469</f>
        <v>0</v>
      </c>
      <c r="H651" s="84">
        <f>H573</f>
        <v>0</v>
      </c>
      <c r="I651" s="84">
        <f t="shared" si="96"/>
        <v>0</v>
      </c>
    </row>
    <row r="652" spans="2:9">
      <c r="B652" s="13"/>
      <c r="D652" s="83" t="str">
        <f>D601</f>
        <v xml:space="preserve">5 TUJE STORITVE </v>
      </c>
      <c r="E652" s="84">
        <f>H601</f>
        <v>0</v>
      </c>
      <c r="F652" s="85" t="s">
        <v>158</v>
      </c>
      <c r="G652" s="85" t="s">
        <v>158</v>
      </c>
      <c r="H652" s="85" t="s">
        <v>158</v>
      </c>
      <c r="I652" s="84">
        <f t="shared" si="96"/>
        <v>0</v>
      </c>
    </row>
    <row r="653" spans="2:9">
      <c r="B653" s="13"/>
      <c r="D653" s="83" t="str">
        <f>D635</f>
        <v>6 ZAKLJUČNA DELA</v>
      </c>
      <c r="E653" s="84">
        <f>H635</f>
        <v>0</v>
      </c>
      <c r="F653" s="85" t="s">
        <v>158</v>
      </c>
      <c r="G653" s="85" t="s">
        <v>158</v>
      </c>
      <c r="H653" s="85" t="s">
        <v>158</v>
      </c>
      <c r="I653" s="84">
        <f t="shared" si="96"/>
        <v>0</v>
      </c>
    </row>
    <row r="654" spans="2:9">
      <c r="B654" s="13"/>
      <c r="D654" s="83" t="str">
        <f>D641</f>
        <v>7 NEPREDVIDENA DELA</v>
      </c>
      <c r="E654" s="84">
        <f>H641</f>
        <v>0</v>
      </c>
      <c r="F654" s="85" t="s">
        <v>158</v>
      </c>
      <c r="G654" s="85" t="s">
        <v>158</v>
      </c>
      <c r="H654" s="85" t="s">
        <v>158</v>
      </c>
      <c r="I654" s="84">
        <f t="shared" si="96"/>
        <v>0</v>
      </c>
    </row>
    <row r="655" spans="2:9">
      <c r="B655" s="13"/>
      <c r="D655" s="86"/>
      <c r="E655" s="87"/>
      <c r="F655" s="87"/>
      <c r="G655" s="87"/>
      <c r="H655" s="87"/>
      <c r="I655" s="87"/>
    </row>
    <row r="656" spans="2:9">
      <c r="B656" s="13"/>
      <c r="D656" s="88" t="s">
        <v>174</v>
      </c>
      <c r="E656" s="89">
        <f>+SUM(E648:E654)</f>
        <v>0</v>
      </c>
      <c r="F656" s="89">
        <f t="shared" ref="F656:I656" si="97">+SUM(F648:F654)</f>
        <v>0</v>
      </c>
      <c r="G656" s="89">
        <f t="shared" si="97"/>
        <v>0</v>
      </c>
      <c r="H656" s="89">
        <f t="shared" si="97"/>
        <v>0</v>
      </c>
      <c r="I656" s="89">
        <f t="shared" si="97"/>
        <v>0</v>
      </c>
    </row>
    <row r="657" spans="2:9">
      <c r="B657" s="13"/>
      <c r="D657" s="86"/>
      <c r="E657" s="90"/>
      <c r="F657" s="90"/>
      <c r="G657" s="90"/>
      <c r="H657" s="90"/>
      <c r="I657" s="90"/>
    </row>
    <row r="658" spans="2:9">
      <c r="B658" s="13"/>
      <c r="D658" s="91" t="s">
        <v>175</v>
      </c>
      <c r="E658" s="92">
        <f>0.22*E656</f>
        <v>0</v>
      </c>
      <c r="F658" s="92">
        <f t="shared" ref="F658:I658" si="98">0.22*F656</f>
        <v>0</v>
      </c>
      <c r="G658" s="92">
        <f t="shared" si="98"/>
        <v>0</v>
      </c>
      <c r="H658" s="92">
        <f t="shared" si="98"/>
        <v>0</v>
      </c>
      <c r="I658" s="92">
        <f t="shared" si="98"/>
        <v>0</v>
      </c>
    </row>
    <row r="659" spans="2:9">
      <c r="B659" s="13"/>
      <c r="D659" s="86"/>
      <c r="E659" s="90"/>
      <c r="F659" s="90"/>
      <c r="G659" s="90"/>
      <c r="H659" s="90"/>
      <c r="I659" s="90"/>
    </row>
    <row r="660" spans="2:9">
      <c r="B660" s="13"/>
      <c r="D660" s="93" t="s">
        <v>176</v>
      </c>
      <c r="E660" s="94">
        <f>+SUM(E656:E658)</f>
        <v>0</v>
      </c>
      <c r="F660" s="94">
        <f t="shared" ref="F660:I660" si="99">+SUM(F656:F658)</f>
        <v>0</v>
      </c>
      <c r="G660" s="94">
        <f t="shared" si="99"/>
        <v>0</v>
      </c>
      <c r="H660" s="94">
        <f t="shared" si="99"/>
        <v>0</v>
      </c>
      <c r="I660" s="94">
        <f t="shared" si="99"/>
        <v>0</v>
      </c>
    </row>
    <row r="661" spans="2:9">
      <c r="D661" s="86"/>
      <c r="E661" s="95"/>
    </row>
    <row r="662" spans="2:9">
      <c r="B662" s="96"/>
      <c r="H662" s="97" t="s">
        <v>25</v>
      </c>
    </row>
    <row r="663" spans="2:9">
      <c r="C663" s="96"/>
      <c r="F663" s="98"/>
      <c r="G663" s="51"/>
      <c r="H663" s="98" t="s">
        <v>177</v>
      </c>
      <c r="I663" s="15"/>
    </row>
    <row r="664" spans="2:9">
      <c r="B664" s="38" t="s">
        <v>258</v>
      </c>
    </row>
  </sheetData>
  <sheetProtection algorithmName="SHA-512" hashValue="XECpqT56j/z9V6PAO65qYHVXzentB3TxhIEPmsdr38+WtIDzkdWIztLh2GK7gNH1ajlo8rZdHgsUXCVx052gKw==" saltValue="QyhmP+Q3XuWgRJRuMdDdGQ==" spinCount="100000" sheet="1" objects="1" scenarios="1"/>
  <mergeCells count="30">
    <mergeCell ref="F505:G505"/>
    <mergeCell ref="E517:G517"/>
    <mergeCell ref="C2:F2"/>
    <mergeCell ref="C3:H3"/>
    <mergeCell ref="C4:D4"/>
    <mergeCell ref="C5:F5"/>
    <mergeCell ref="C6:F6"/>
    <mergeCell ref="F390:G390"/>
    <mergeCell ref="E402:G402"/>
    <mergeCell ref="F449:G449"/>
    <mergeCell ref="F469:G469"/>
    <mergeCell ref="D8:H8"/>
    <mergeCell ref="F12:G12"/>
    <mergeCell ref="E31:G31"/>
    <mergeCell ref="F84:G84"/>
    <mergeCell ref="F104:G104"/>
    <mergeCell ref="F150:G150"/>
    <mergeCell ref="E164:G164"/>
    <mergeCell ref="F297:G297"/>
    <mergeCell ref="F226:G226"/>
    <mergeCell ref="F246:G246"/>
    <mergeCell ref="E304:G304"/>
    <mergeCell ref="F350:G350"/>
    <mergeCell ref="F360:G360"/>
    <mergeCell ref="D645:H645"/>
    <mergeCell ref="F553:G553"/>
    <mergeCell ref="F573:G573"/>
    <mergeCell ref="F601:G601"/>
    <mergeCell ref="F635:G635"/>
    <mergeCell ref="E641:G641"/>
  </mergeCells>
  <dataValidations count="1">
    <dataValidation type="custom" allowBlank="1" showInputMessage="1" showErrorMessage="1" errorTitle="Preverite vnos" error="Ceno na EM je potrebno vnesti zaokroženo  na dve decimalni mesti." sqref="G27:G28" xr:uid="{63C79F42-F890-49F0-B58B-03887241E1BE}">
      <formula1>G27=ROUND(G27,2)</formula1>
    </dataValidation>
  </dataValidations>
  <pageMargins left="0.78740157480314965" right="0.39370078740157483" top="0.98425196850393704" bottom="0.78740157480314965" header="0" footer="0.19685039370078741"/>
  <pageSetup paperSize="9" scale="89" fitToHeight="0" orientation="landscape" r:id="rId1"/>
  <headerFooter>
    <oddFooter>&amp;CStran &amp;P od &amp;N</oddFooter>
  </headerFooter>
  <rowBreaks count="31" manualBreakCount="31">
    <brk id="19" min="1" max="8" man="1"/>
    <brk id="30" min="1" max="8" man="1"/>
    <brk id="57" min="1" max="8" man="1"/>
    <brk id="73" min="1" max="8" man="1"/>
    <brk id="83" min="1" max="8" man="1"/>
    <brk id="103" min="1" max="8" man="1"/>
    <brk id="121" min="1" max="8" man="1"/>
    <brk id="148" min="1" max="8" man="1"/>
    <brk id="163" min="1" max="8" man="1"/>
    <brk id="179" min="1" max="8" man="1"/>
    <brk id="224" min="1" max="8" man="1"/>
    <brk id="244" min="1" max="8" man="1"/>
    <brk id="261" min="1" max="8" man="1"/>
    <brk id="279" min="1" max="8" man="1"/>
    <brk id="295" min="1" max="8" man="1"/>
    <brk id="313" min="1" max="8" man="1"/>
    <brk id="342" min="1" max="8" man="1"/>
    <brk id="359" min="1" max="8" man="1"/>
    <brk id="375" min="1" max="8" man="1"/>
    <brk id="388" min="1" max="8" man="1"/>
    <brk id="411" min="1" max="8" man="1"/>
    <brk id="423" min="1" max="8" man="1"/>
    <brk id="447" min="1" max="8" man="1"/>
    <brk id="468" min="1" max="8" man="1"/>
    <brk id="481" min="1" max="8" man="1"/>
    <brk id="503" min="1" max="8" man="1"/>
    <brk id="516" min="1" max="8" man="1"/>
    <brk id="552" min="1" max="8" man="1"/>
    <brk id="572" min="1" max="8" man="1"/>
    <brk id="599" min="1" max="8" man="1"/>
    <brk id="634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</vt:lpstr>
      <vt:lpstr>popis!Področje_tiskanja</vt:lpstr>
      <vt:lpstr>popis!Tiskanje_naslovov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Papa</dc:creator>
  <cp:lastModifiedBy>Blaž Lipej</cp:lastModifiedBy>
  <cp:lastPrinted>2026-08-26T08:40:45Z</cp:lastPrinted>
  <dcterms:created xsi:type="dcterms:W3CDTF">2004-11-23T09:42:44Z</dcterms:created>
  <dcterms:modified xsi:type="dcterms:W3CDTF">2026-08-27T07:37:13Z</dcterms:modified>
</cp:coreProperties>
</file>